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7. Департамент информационных технологий\1. Отдел ведения информационных ресурсов\2022 год\НИФИ\Разное\Раздел 3\Полученные таблицы от отделов\"/>
    </mc:Choice>
  </mc:AlternateContent>
  <bookViews>
    <workbookView xWindow="0" yWindow="0" windowWidth="28800" windowHeight="12420"/>
  </bookViews>
  <sheets>
    <sheet name="Дотации" sheetId="5" r:id="rId1"/>
    <sheet name="Субсидии" sheetId="6" r:id="rId2"/>
    <sheet name="Субвенции" sheetId="3" r:id="rId3"/>
    <sheet name="Иные МБТ" sheetId="4" r:id="rId4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4" l="1"/>
  <c r="AJ23" i="3" l="1"/>
  <c r="AG23" i="3"/>
  <c r="AB23" i="6" l="1"/>
  <c r="U23" i="6"/>
  <c r="D7" i="6" l="1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6" i="6"/>
  <c r="AA23" i="6"/>
  <c r="R23" i="6"/>
  <c r="Q23" i="6"/>
  <c r="N23" i="6"/>
  <c r="O23" i="6"/>
  <c r="X23" i="6"/>
  <c r="T23" i="6"/>
  <c r="AD23" i="6"/>
  <c r="AG23" i="6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D6" i="5"/>
  <c r="C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6" i="5"/>
  <c r="G23" i="4"/>
  <c r="F23" i="4"/>
  <c r="E23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D6" i="4"/>
  <c r="D23" i="4" s="1"/>
  <c r="C6" i="4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6" i="3"/>
  <c r="AI23" i="3" l="1"/>
  <c r="AF23" i="3"/>
  <c r="Z23" i="3"/>
  <c r="B7" i="6" l="1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6" i="6"/>
  <c r="B23" i="3" l="1"/>
  <c r="K23" i="6"/>
  <c r="M23" i="6"/>
  <c r="L23" i="6"/>
  <c r="J23" i="6" l="1"/>
  <c r="H23" i="3" l="1"/>
  <c r="AK23" i="6" l="1"/>
  <c r="AJ23" i="6"/>
  <c r="AI23" i="6"/>
  <c r="I23" i="6"/>
  <c r="H23" i="6"/>
  <c r="G23" i="6" l="1"/>
  <c r="F23" i="6"/>
  <c r="E23" i="6"/>
  <c r="G23" i="5" l="1"/>
  <c r="F23" i="5"/>
  <c r="E23" i="5"/>
  <c r="B23" i="6" l="1"/>
  <c r="C23" i="6"/>
  <c r="D23" i="6"/>
  <c r="B23" i="5"/>
  <c r="D23" i="5"/>
  <c r="C23" i="5"/>
  <c r="AN23" i="3"/>
  <c r="AM23" i="3"/>
  <c r="AL23" i="3"/>
  <c r="AE23" i="3"/>
  <c r="AD23" i="3"/>
  <c r="AC23" i="3"/>
  <c r="AB23" i="3"/>
  <c r="AA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G23" i="3"/>
  <c r="F23" i="3"/>
  <c r="E23" i="3"/>
  <c r="J23" i="4" l="1"/>
  <c r="I23" i="4"/>
  <c r="H23" i="4"/>
  <c r="C23" i="4" l="1"/>
  <c r="B23" i="4" l="1"/>
  <c r="J23" i="3"/>
  <c r="D23" i="3" l="1"/>
  <c r="C6" i="3"/>
  <c r="C23" i="3" s="1"/>
  <c r="I23" i="3"/>
</calcChain>
</file>

<file path=xl/sharedStrings.xml><?xml version="1.0" encoding="utf-8"?>
<sst xmlns="http://schemas.openxmlformats.org/spreadsheetml/2006/main" count="204" uniqueCount="58">
  <si>
    <t xml:space="preserve">Субсидии - всего
</t>
  </si>
  <si>
    <t>в том числе:</t>
  </si>
  <si>
    <t xml:space="preserve">Муниципальное образование
</t>
  </si>
  <si>
    <t xml:space="preserve">Дотации - всего
</t>
  </si>
  <si>
    <t xml:space="preserve">Субвенции - всего
</t>
  </si>
  <si>
    <t>Единицы измерения: (руб.)</t>
  </si>
  <si>
    <t>г. Аргун</t>
  </si>
  <si>
    <t>г. Грозный</t>
  </si>
  <si>
    <t>Ачхой-Мартановский муниципальный район</t>
  </si>
  <si>
    <t>Веденский муниципальный район</t>
  </si>
  <si>
    <t>Грозненский муниципальный район</t>
  </si>
  <si>
    <t>Гудермесский муниципальный район</t>
  </si>
  <si>
    <t>Итум-Калинский муниципальный район</t>
  </si>
  <si>
    <t>Курчалоевский муниципальный район</t>
  </si>
  <si>
    <t>Надтеречный муниципальный район</t>
  </si>
  <si>
    <t>Наурский муниципальный район</t>
  </si>
  <si>
    <t>Ножай-Юртовский муниципальный район</t>
  </si>
  <si>
    <t>Урус-Мартановский муниципальный район</t>
  </si>
  <si>
    <t>Шалинский муниципальный район</t>
  </si>
  <si>
    <t>Шаройский муниципальный район</t>
  </si>
  <si>
    <t>Шатойский муниципальный район</t>
  </si>
  <si>
    <t>Шелковской муниципальный район</t>
  </si>
  <si>
    <t>ИТОГО</t>
  </si>
  <si>
    <t>Государственная поддержка отрасли культуры</t>
  </si>
  <si>
    <t>Субсидии местным бюджетам на реализацию программ формирования современной городской среды</t>
  </si>
  <si>
    <t>Создание модельных муниципальных библиотек</t>
  </si>
  <si>
    <t>Муниципальное образование</t>
  </si>
  <si>
    <t>Серноводский муниципальный район</t>
  </si>
  <si>
    <t>Субвенции на осуществление первичного воинского учета на территориях, где отсутствуют военные комиссариаты</t>
  </si>
  <si>
    <t>Финансовое обеспечение мероприятий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</si>
  <si>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Иные межбюджетные трансферты - всего</t>
  </si>
  <si>
    <t>Дотации на выравнивание бюджетной обеспеченности муниципальных районов (городских округов) Чеченской Республики</t>
  </si>
  <si>
    <t>Итого</t>
  </si>
  <si>
    <t xml:space="preserve">Субвенции бюджетам муниципальных образований на обеспечение общеобразовательного процесса  </t>
  </si>
  <si>
    <t xml:space="preserve">Оказание мер социальной поддержки педагогическим работникам </t>
  </si>
  <si>
    <t xml:space="preserve"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</si>
  <si>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 xml:space="preserve">Субвенции бюджетам муниципальных образований на осуществление деятельности комиссии по делам несовершеннолетних и защите их прав  </t>
  </si>
  <si>
    <t>Субвенции бюджетам муниципальных образований на организацию и осуществление деятельности по опеке и попечительству</t>
  </si>
  <si>
    <t xml:space="preserve">Субвенции на содержание ребенка в семье опекуна и приемной семье, а также вознаграждение, причитающееся приемному родителю </t>
  </si>
  <si>
    <t xml:space="preserve">Субвенции бюджетам муниципальных образований на финансовое обеспечение полномочий в сфере дошкольного образования </t>
  </si>
  <si>
    <t xml:space="preserve">Субвенции на выплату компенсации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 </t>
  </si>
  <si>
    <t xml:space="preserve">Субвенции бюджетам муниципальных образований на выравнивание уровня бюджетной обеспеченности поселений </t>
  </si>
  <si>
    <t>Утвержденные бюджетные назначения на 01.04.2022 г.</t>
  </si>
  <si>
    <t>Фактическое исполнение по состоянию на 01.04.2022 г.</t>
  </si>
  <si>
    <t>Развитие сети учреждений культурно-досугового типа (Межбюджетные трансферты)</t>
  </si>
  <si>
    <t>Утвержденные бюджетные назначения (первоначальный Закон о бюджете Чеченской Республики № 65-РЗ от 21.12.2020 г.)</t>
  </si>
  <si>
    <t>Утвержденные бюджетные назначения (первоначальный Закон о бюджете Чеченской Республики № 65-РЗ от 21.12.2021 г.)</t>
  </si>
  <si>
    <t>Техническое оснащение муниципальных музеев (Межбюджетные трансферты)</t>
  </si>
  <si>
    <t>Финансовое обеспечение мероприятий в рамках реализации национального проекта "Безопасные и качественные автомобильные дороги" по приведению в нормативное состояние улично-дорожной сети Грозненской городской агломерации (Межбюджетные трансферты)</t>
  </si>
  <si>
    <t>Субсидии на реализацию мероприятий по обеспечению жильем молодых семей (Межбюджетные трансферты)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</si>
  <si>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(Межбюджетные трансферты)</t>
  </si>
  <si>
    <t>Субвенции предоставляемые местным бюджетам муниципальных районов и городских округов Чеченской Республики для осуществления отдельных государственных полномочий Чеченской Республики по организации деятельности административных комиссий (Межбюджетные трансферты)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</si>
  <si>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(Межбюджетные трансферты)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</si>
  <si>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 (Межбюджетные трансферты)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</si>
  <si>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(Межбюджетные трансферты)</t>
  </si>
  <si>
    <t>Поддержка творческой деятельности и техническое оснащение детских и кукольных театров</t>
  </si>
  <si>
    <t>Обеспечение комплексного развития сельских территорий</t>
  </si>
  <si>
    <t>Утвержденные бюджетные назначения (первоначальный Закон о бюджете Чеченской Республики № 65-РЗ от 21.12.2021г.)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</si>
</sst>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\.00\.00"/>
    <numFmt numFmtId="165" formatCode="#,##0.00_ ;[Red]\-#,##0.00\ "/>
  </numFmts>
  <fonts count="18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8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7" fillId="0" borderId="0"/>
    <xf numFmtId="0" fontId="13" fillId="0" borderId="0"/>
    <xf numFmtId="0" fontId="6" fillId="0" borderId="0"/>
    <xf numFmtId="0" fontId="5" fillId="0" borderId="0"/>
    <xf numFmtId="0" fontId="16" fillId="0" borderId="0"/>
    <xf numFmtId="0" fontId="4" fillId="0" borderId="0"/>
    <xf numFmtId="0" fontId="3" fillId="0" borderId="0"/>
    <xf numFmtId="0" fontId="17" fillId="0" borderId="0"/>
  </cellStyleXfs>
  <cellXfs count="82">
    <xf numFmtId="0" fontId="0" fillId="0" borderId="0" xfId="0"/>
    <xf numFmtId="4" fontId="11" fillId="0" borderId="2" xfId="1" applyNumberFormat="1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4" fontId="14" fillId="0" borderId="0" xfId="0" applyNumberFormat="1" applyFont="1" applyFill="1" applyBorder="1" applyAlignment="1">
      <alignment horizontal="center" vertical="center" wrapText="1"/>
    </xf>
    <xf numFmtId="4" fontId="12" fillId="0" borderId="0" xfId="1" applyNumberFormat="1" applyFont="1" applyFill="1" applyBorder="1" applyAlignment="1">
      <alignment horizontal="center" vertical="center" wrapText="1"/>
    </xf>
    <xf numFmtId="164" fontId="1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164" fontId="11" fillId="0" borderId="2" xfId="2" applyNumberFormat="1" applyFont="1" applyFill="1" applyBorder="1" applyAlignment="1" applyProtection="1">
      <alignment horizontal="left" vertical="center" wrapText="1"/>
      <protection hidden="1"/>
    </xf>
    <xf numFmtId="0" fontId="15" fillId="0" borderId="0" xfId="0" applyFont="1" applyFill="1" applyBorder="1" applyAlignment="1">
      <alignment horizontal="center" vertical="center" wrapText="1"/>
    </xf>
    <xf numFmtId="164" fontId="12" fillId="0" borderId="2" xfId="2" applyNumberFormat="1" applyFont="1" applyFill="1" applyBorder="1" applyAlignment="1" applyProtection="1">
      <alignment horizontal="left" vertical="center" wrapText="1"/>
      <protection hidden="1"/>
    </xf>
    <xf numFmtId="3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4" fillId="0" borderId="0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left" vertical="center" wrapText="1"/>
    </xf>
    <xf numFmtId="0" fontId="12" fillId="0" borderId="3" xfId="3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165" fontId="14" fillId="0" borderId="0" xfId="0" applyNumberFormat="1" applyFont="1" applyFill="1" applyAlignment="1">
      <alignment horizontal="center" vertical="center"/>
    </xf>
    <xf numFmtId="3" fontId="14" fillId="0" borderId="0" xfId="0" applyNumberFormat="1" applyFont="1" applyFill="1" applyAlignment="1">
      <alignment horizontal="center" vertical="center"/>
    </xf>
    <xf numFmtId="4" fontId="14" fillId="0" borderId="0" xfId="0" applyNumberFormat="1" applyFont="1" applyFill="1" applyAlignment="1">
      <alignment horizontal="center" vertical="center"/>
    </xf>
    <xf numFmtId="4" fontId="15" fillId="0" borderId="2" xfId="0" applyNumberFormat="1" applyFont="1" applyFill="1" applyBorder="1" applyAlignment="1">
      <alignment horizontal="left" vertical="center" wrapText="1"/>
    </xf>
    <xf numFmtId="0" fontId="14" fillId="2" borderId="0" xfId="0" applyFont="1" applyFill="1" applyBorder="1" applyAlignment="1">
      <alignment horizontal="center" vertical="center" wrapText="1"/>
    </xf>
    <xf numFmtId="4" fontId="14" fillId="2" borderId="2" xfId="0" applyNumberFormat="1" applyFont="1" applyFill="1" applyBorder="1" applyAlignment="1">
      <alignment horizontal="center" vertical="center" wrapText="1"/>
    </xf>
    <xf numFmtId="0" fontId="12" fillId="0" borderId="2" xfId="12" applyFont="1" applyFill="1" applyBorder="1" applyAlignment="1">
      <alignment horizontal="left" vertical="center" wrapText="1"/>
    </xf>
    <xf numFmtId="4" fontId="11" fillId="2" borderId="2" xfId="1" applyNumberFormat="1" applyFont="1" applyFill="1" applyBorder="1" applyAlignment="1">
      <alignment horizontal="center" vertical="center" wrapText="1"/>
    </xf>
    <xf numFmtId="4" fontId="12" fillId="2" borderId="0" xfId="4" applyNumberFormat="1" applyFont="1" applyFill="1" applyBorder="1" applyAlignment="1" applyProtection="1">
      <alignment horizontal="center" vertical="center"/>
      <protection hidden="1"/>
    </xf>
    <xf numFmtId="4" fontId="14" fillId="2" borderId="0" xfId="0" applyNumberFormat="1" applyFont="1" applyFill="1" applyBorder="1" applyAlignment="1">
      <alignment horizontal="center" vertical="center" wrapText="1"/>
    </xf>
    <xf numFmtId="4" fontId="12" fillId="2" borderId="2" xfId="1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4" fontId="15" fillId="2" borderId="2" xfId="0" applyNumberFormat="1" applyFont="1" applyFill="1" applyBorder="1" applyAlignment="1">
      <alignment horizontal="center" vertical="center" wrapText="1"/>
    </xf>
    <xf numFmtId="3" fontId="12" fillId="0" borderId="10" xfId="1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3" fontId="14" fillId="2" borderId="0" xfId="0" applyNumberFormat="1" applyFont="1" applyFill="1" applyAlignment="1">
      <alignment horizontal="center" vertical="center"/>
    </xf>
    <xf numFmtId="4" fontId="14" fillId="2" borderId="0" xfId="0" applyNumberFormat="1" applyFont="1" applyFill="1" applyAlignment="1">
      <alignment horizontal="center" vertical="center"/>
    </xf>
    <xf numFmtId="3" fontId="12" fillId="0" borderId="2" xfId="1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3" fontId="12" fillId="2" borderId="3" xfId="1" applyNumberFormat="1" applyFont="1" applyFill="1" applyBorder="1" applyAlignment="1">
      <alignment horizontal="center" vertical="center" wrapText="1"/>
    </xf>
    <xf numFmtId="3" fontId="12" fillId="2" borderId="5" xfId="1" applyNumberFormat="1" applyFont="1" applyFill="1" applyBorder="1" applyAlignment="1">
      <alignment horizontal="center" vertical="center" wrapText="1"/>
    </xf>
    <xf numFmtId="3" fontId="12" fillId="2" borderId="1" xfId="1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0" borderId="3" xfId="0" applyNumberFormat="1" applyFont="1" applyFill="1" applyBorder="1" applyAlignment="1">
      <alignment horizontal="center" vertical="center" wrapText="1" readingOrder="1"/>
    </xf>
    <xf numFmtId="0" fontId="0" fillId="0" borderId="5" xfId="0" applyNumberFormat="1" applyBorder="1" applyAlignment="1">
      <alignment horizontal="center" vertical="center" wrapText="1" readingOrder="1"/>
    </xf>
    <xf numFmtId="0" fontId="0" fillId="0" borderId="1" xfId="0" applyNumberFormat="1" applyBorder="1" applyAlignment="1">
      <alignment horizontal="center" vertical="center" wrapText="1" readingOrder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center" wrapText="1" readingOrder="1"/>
    </xf>
    <xf numFmtId="0" fontId="1" fillId="0" borderId="3" xfId="0" applyNumberFormat="1" applyFont="1" applyBorder="1" applyAlignment="1">
      <alignment horizontal="center" vertical="center" wrapText="1" readingOrder="1"/>
    </xf>
    <xf numFmtId="0" fontId="1" fillId="0" borderId="5" xfId="0" applyFont="1" applyBorder="1" applyAlignment="1">
      <alignment horizontal="center" vertical="center" wrapText="1" readingOrder="1"/>
    </xf>
    <xf numFmtId="0" fontId="1" fillId="0" borderId="1" xfId="0" applyFont="1" applyBorder="1" applyAlignment="1">
      <alignment horizontal="center" vertical="center" wrapText="1" readingOrder="1"/>
    </xf>
    <xf numFmtId="0" fontId="0" fillId="0" borderId="3" xfId="0" applyBorder="1" applyAlignment="1">
      <alignment horizontal="center" vertical="center" wrapText="1" readingOrder="1"/>
    </xf>
    <xf numFmtId="0" fontId="0" fillId="0" borderId="5" xfId="0" applyBorder="1" applyAlignment="1">
      <alignment horizontal="center" vertical="center" wrapText="1" readingOrder="1"/>
    </xf>
    <xf numFmtId="0" fontId="0" fillId="0" borderId="1" xfId="0" applyBorder="1" applyAlignment="1">
      <alignment horizontal="center" vertical="center" wrapText="1" readingOrder="1"/>
    </xf>
    <xf numFmtId="3" fontId="12" fillId="2" borderId="2" xfId="1" applyNumberFormat="1" applyFont="1" applyFill="1" applyBorder="1" applyAlignment="1">
      <alignment horizontal="center" vertical="center" wrapText="1"/>
    </xf>
    <xf numFmtId="3" fontId="12" fillId="0" borderId="6" xfId="1" applyNumberFormat="1" applyFont="1" applyFill="1" applyBorder="1" applyAlignment="1">
      <alignment horizontal="center" vertical="center" wrapText="1"/>
    </xf>
    <xf numFmtId="3" fontId="12" fillId="0" borderId="7" xfId="1" applyNumberFormat="1" applyFont="1" applyFill="1" applyBorder="1" applyAlignment="1">
      <alignment horizontal="center" vertical="center" wrapText="1"/>
    </xf>
    <xf numFmtId="3" fontId="12" fillId="0" borderId="4" xfId="1" applyNumberFormat="1" applyFont="1" applyFill="1" applyBorder="1" applyAlignment="1">
      <alignment horizontal="center" vertical="center" wrapText="1"/>
    </xf>
    <xf numFmtId="3" fontId="12" fillId="0" borderId="8" xfId="1" applyNumberFormat="1" applyFont="1" applyFill="1" applyBorder="1" applyAlignment="1">
      <alignment horizontal="center" vertical="center" wrapText="1"/>
    </xf>
    <xf numFmtId="3" fontId="12" fillId="0" borderId="9" xfId="1" applyNumberFormat="1" applyFont="1" applyFill="1" applyBorder="1" applyAlignment="1">
      <alignment horizontal="center" vertical="center" wrapText="1"/>
    </xf>
    <xf numFmtId="3" fontId="12" fillId="0" borderId="10" xfId="1" applyNumberFormat="1" applyFont="1" applyFill="1" applyBorder="1" applyAlignment="1">
      <alignment horizontal="center" vertical="center" wrapText="1"/>
    </xf>
    <xf numFmtId="3" fontId="12" fillId="0" borderId="11" xfId="1" applyNumberFormat="1" applyFont="1" applyFill="1" applyBorder="1" applyAlignment="1">
      <alignment horizontal="center" vertical="center" wrapText="1"/>
    </xf>
    <xf numFmtId="3" fontId="12" fillId="0" borderId="12" xfId="1" applyNumberFormat="1" applyFont="1" applyFill="1" applyBorder="1" applyAlignment="1">
      <alignment horizontal="center" vertical="center" wrapText="1"/>
    </xf>
    <xf numFmtId="3" fontId="12" fillId="0" borderId="13" xfId="1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14">
    <cellStyle name="Обычный" xfId="0" builtinId="0"/>
    <cellStyle name="Обычный 2" xfId="4"/>
    <cellStyle name="Обычный 2 2" xfId="5"/>
    <cellStyle name="Обычный 2 3" xfId="1"/>
    <cellStyle name="Обычный 2 4" xfId="2"/>
    <cellStyle name="Обычный 2 5" xfId="7"/>
    <cellStyle name="Обычный 2 6" xfId="10"/>
    <cellStyle name="Обычный 3" xfId="3"/>
    <cellStyle name="Обычный 3 2" xfId="12"/>
    <cellStyle name="Обычный 4" xfId="6"/>
    <cellStyle name="Обычный 5" xfId="8"/>
    <cellStyle name="Обычный 6" xfId="9"/>
    <cellStyle name="Обычный 7" xfId="11"/>
    <cellStyle name="Обычный 8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5"/>
  <sheetViews>
    <sheetView tabSelected="1" zoomScale="85" zoomScaleNormal="8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F30" sqref="F30"/>
    </sheetView>
  </sheetViews>
  <sheetFormatPr defaultRowHeight="15" x14ac:dyDescent="0.25"/>
  <cols>
    <col min="1" max="1" width="36.125" style="4" customWidth="1"/>
    <col min="2" max="4" width="17.625" style="4" customWidth="1"/>
    <col min="5" max="6" width="17.625" style="25" customWidth="1"/>
    <col min="7" max="7" width="17.625" style="4" customWidth="1"/>
    <col min="8" max="8" width="13.875" style="4" customWidth="1"/>
    <col min="9" max="16384" width="9" style="4"/>
  </cols>
  <sheetData>
    <row r="2" spans="1:9" x14ac:dyDescent="0.25">
      <c r="A2" s="4" t="s">
        <v>5</v>
      </c>
    </row>
    <row r="3" spans="1:9" x14ac:dyDescent="0.25">
      <c r="A3" s="41" t="s">
        <v>2</v>
      </c>
      <c r="B3" s="41" t="s">
        <v>3</v>
      </c>
      <c r="C3" s="41"/>
      <c r="D3" s="41"/>
      <c r="E3" s="42" t="s">
        <v>1</v>
      </c>
      <c r="F3" s="42"/>
      <c r="G3" s="42"/>
    </row>
    <row r="4" spans="1:9" ht="108" customHeight="1" x14ac:dyDescent="0.25">
      <c r="A4" s="41"/>
      <c r="B4" s="41"/>
      <c r="C4" s="41"/>
      <c r="D4" s="41"/>
      <c r="E4" s="42" t="s">
        <v>31</v>
      </c>
      <c r="F4" s="42"/>
      <c r="G4" s="42"/>
    </row>
    <row r="5" spans="1:9" ht="120" x14ac:dyDescent="0.25">
      <c r="A5" s="41"/>
      <c r="B5" s="8" t="s">
        <v>46</v>
      </c>
      <c r="C5" s="8" t="s">
        <v>42</v>
      </c>
      <c r="D5" s="8" t="s">
        <v>43</v>
      </c>
      <c r="E5" s="8" t="s">
        <v>46</v>
      </c>
      <c r="F5" s="8" t="s">
        <v>42</v>
      </c>
      <c r="G5" s="8" t="s">
        <v>43</v>
      </c>
    </row>
    <row r="6" spans="1:9" ht="15.75" customHeight="1" x14ac:dyDescent="0.25">
      <c r="A6" s="9" t="s">
        <v>6</v>
      </c>
      <c r="B6" s="3">
        <f>SUM(E6,)</f>
        <v>263548261</v>
      </c>
      <c r="C6" s="3">
        <f>SUM(F6)</f>
        <v>59220891.719999999</v>
      </c>
      <c r="D6" s="3">
        <f>SUM(G6)</f>
        <v>0</v>
      </c>
      <c r="E6" s="26">
        <v>263548261</v>
      </c>
      <c r="F6" s="26">
        <v>59220891.719999999</v>
      </c>
      <c r="G6" s="26">
        <v>0</v>
      </c>
    </row>
    <row r="7" spans="1:9" ht="15.75" customHeight="1" x14ac:dyDescent="0.25">
      <c r="A7" s="9" t="s">
        <v>7</v>
      </c>
      <c r="B7" s="3">
        <f t="shared" ref="B7:B22" si="0">SUM(E7,)</f>
        <v>0</v>
      </c>
      <c r="C7" s="3">
        <f t="shared" ref="C7:C22" si="1">SUM(F7)</f>
        <v>0</v>
      </c>
      <c r="D7" s="3">
        <f t="shared" ref="D7:D22" si="2">SUM(G7)</f>
        <v>0</v>
      </c>
      <c r="E7" s="26">
        <v>0</v>
      </c>
      <c r="F7" s="26">
        <v>0</v>
      </c>
      <c r="G7" s="26">
        <v>0</v>
      </c>
    </row>
    <row r="8" spans="1:9" ht="15.75" customHeight="1" x14ac:dyDescent="0.25">
      <c r="A8" s="9" t="s">
        <v>8</v>
      </c>
      <c r="B8" s="3">
        <f t="shared" si="0"/>
        <v>230363052</v>
      </c>
      <c r="C8" s="3">
        <f t="shared" si="1"/>
        <v>31515975.84</v>
      </c>
      <c r="D8" s="3">
        <f t="shared" si="2"/>
        <v>0</v>
      </c>
      <c r="E8" s="26">
        <v>230363052</v>
      </c>
      <c r="F8" s="26">
        <v>31515975.84</v>
      </c>
      <c r="G8" s="26">
        <v>0</v>
      </c>
    </row>
    <row r="9" spans="1:9" ht="15.75" customHeight="1" x14ac:dyDescent="0.25">
      <c r="A9" s="9" t="s">
        <v>9</v>
      </c>
      <c r="B9" s="3">
        <f t="shared" si="0"/>
        <v>159765378</v>
      </c>
      <c r="C9" s="3">
        <f t="shared" si="1"/>
        <v>24306178.640000001</v>
      </c>
      <c r="D9" s="3">
        <f t="shared" si="2"/>
        <v>0</v>
      </c>
      <c r="E9" s="26">
        <v>159765378</v>
      </c>
      <c r="F9" s="26">
        <v>24306178.640000001</v>
      </c>
      <c r="G9" s="26">
        <v>0</v>
      </c>
      <c r="H9" s="5"/>
    </row>
    <row r="10" spans="1:9" ht="15.75" customHeight="1" x14ac:dyDescent="0.25">
      <c r="A10" s="9" t="s">
        <v>10</v>
      </c>
      <c r="B10" s="3">
        <f t="shared" si="0"/>
        <v>345670977</v>
      </c>
      <c r="C10" s="3">
        <f t="shared" si="1"/>
        <v>43700858.659999996</v>
      </c>
      <c r="D10" s="3">
        <f t="shared" si="2"/>
        <v>0</v>
      </c>
      <c r="E10" s="26">
        <v>345670977</v>
      </c>
      <c r="F10" s="26">
        <v>43700858.659999996</v>
      </c>
      <c r="G10" s="26">
        <v>0</v>
      </c>
    </row>
    <row r="11" spans="1:9" ht="15.75" customHeight="1" x14ac:dyDescent="0.25">
      <c r="A11" s="9" t="s">
        <v>11</v>
      </c>
      <c r="B11" s="3">
        <f t="shared" si="0"/>
        <v>351622880</v>
      </c>
      <c r="C11" s="3">
        <f t="shared" si="1"/>
        <v>25596073.460000001</v>
      </c>
      <c r="D11" s="3">
        <f t="shared" si="2"/>
        <v>0</v>
      </c>
      <c r="E11" s="26">
        <v>351622880</v>
      </c>
      <c r="F11" s="26">
        <v>25596073.460000001</v>
      </c>
      <c r="G11" s="26">
        <v>0</v>
      </c>
    </row>
    <row r="12" spans="1:9" ht="15.75" customHeight="1" x14ac:dyDescent="0.25">
      <c r="A12" s="9" t="s">
        <v>12</v>
      </c>
      <c r="B12" s="3">
        <f t="shared" si="0"/>
        <v>78176994</v>
      </c>
      <c r="C12" s="3">
        <f t="shared" si="1"/>
        <v>14055824.98</v>
      </c>
      <c r="D12" s="3">
        <f t="shared" si="2"/>
        <v>0</v>
      </c>
      <c r="E12" s="26">
        <v>78176994</v>
      </c>
      <c r="F12" s="26">
        <v>14055824.98</v>
      </c>
      <c r="G12" s="26">
        <v>0</v>
      </c>
    </row>
    <row r="13" spans="1:9" ht="15.75" customHeight="1" x14ac:dyDescent="0.25">
      <c r="A13" s="9" t="s">
        <v>13</v>
      </c>
      <c r="B13" s="3">
        <f t="shared" si="0"/>
        <v>496076286</v>
      </c>
      <c r="C13" s="3">
        <f t="shared" si="1"/>
        <v>72217540.439999998</v>
      </c>
      <c r="D13" s="3">
        <f t="shared" si="2"/>
        <v>0</v>
      </c>
      <c r="E13" s="26">
        <v>496076286</v>
      </c>
      <c r="F13" s="26">
        <v>72217540.439999998</v>
      </c>
      <c r="G13" s="26">
        <v>0</v>
      </c>
    </row>
    <row r="14" spans="1:9" ht="15.75" customHeight="1" x14ac:dyDescent="0.25">
      <c r="A14" s="9" t="s">
        <v>14</v>
      </c>
      <c r="B14" s="3">
        <f t="shared" si="0"/>
        <v>237098760</v>
      </c>
      <c r="C14" s="3">
        <f t="shared" si="1"/>
        <v>34980439.899999999</v>
      </c>
      <c r="D14" s="3">
        <f t="shared" si="2"/>
        <v>0</v>
      </c>
      <c r="E14" s="26">
        <v>237098760</v>
      </c>
      <c r="F14" s="26">
        <v>34980439.899999999</v>
      </c>
      <c r="G14" s="26">
        <v>0</v>
      </c>
    </row>
    <row r="15" spans="1:9" ht="15.75" customHeight="1" x14ac:dyDescent="0.25">
      <c r="A15" s="9" t="s">
        <v>15</v>
      </c>
      <c r="B15" s="3">
        <f t="shared" si="0"/>
        <v>117064671</v>
      </c>
      <c r="C15" s="3">
        <f t="shared" si="1"/>
        <v>26142740.079999998</v>
      </c>
      <c r="D15" s="3">
        <f t="shared" si="2"/>
        <v>0</v>
      </c>
      <c r="E15" s="26">
        <v>117064671</v>
      </c>
      <c r="F15" s="26">
        <v>26142740.079999998</v>
      </c>
      <c r="G15" s="26">
        <v>0</v>
      </c>
      <c r="H15" s="5"/>
      <c r="I15" s="5"/>
    </row>
    <row r="16" spans="1:9" ht="15.75" customHeight="1" x14ac:dyDescent="0.25">
      <c r="A16" s="27" t="s">
        <v>16</v>
      </c>
      <c r="B16" s="3">
        <f t="shared" si="0"/>
        <v>293517990</v>
      </c>
      <c r="C16" s="3">
        <f t="shared" si="1"/>
        <v>47188469.18</v>
      </c>
      <c r="D16" s="3">
        <f t="shared" si="2"/>
        <v>0</v>
      </c>
      <c r="E16" s="26">
        <v>293517990</v>
      </c>
      <c r="F16" s="26">
        <v>47188469.18</v>
      </c>
      <c r="G16" s="26">
        <v>0</v>
      </c>
      <c r="H16" s="5"/>
    </row>
    <row r="17" spans="1:8" ht="15.75" customHeight="1" x14ac:dyDescent="0.25">
      <c r="A17" s="9" t="s">
        <v>27</v>
      </c>
      <c r="B17" s="3">
        <f t="shared" si="0"/>
        <v>139901241</v>
      </c>
      <c r="C17" s="3">
        <f t="shared" si="1"/>
        <v>20404925.739999998</v>
      </c>
      <c r="D17" s="3">
        <f t="shared" si="2"/>
        <v>0</v>
      </c>
      <c r="E17" s="26">
        <v>139901241</v>
      </c>
      <c r="F17" s="26">
        <v>20404925.739999998</v>
      </c>
      <c r="G17" s="26">
        <v>0</v>
      </c>
      <c r="H17" s="5"/>
    </row>
    <row r="18" spans="1:8" ht="15.75" customHeight="1" x14ac:dyDescent="0.25">
      <c r="A18" s="9" t="s">
        <v>17</v>
      </c>
      <c r="B18" s="3">
        <f t="shared" si="0"/>
        <v>184013632</v>
      </c>
      <c r="C18" s="3">
        <f t="shared" si="1"/>
        <v>27844501.960000001</v>
      </c>
      <c r="D18" s="3">
        <f t="shared" si="2"/>
        <v>0</v>
      </c>
      <c r="E18" s="26">
        <v>184013632</v>
      </c>
      <c r="F18" s="26">
        <v>27844501.960000001</v>
      </c>
      <c r="G18" s="26">
        <v>0</v>
      </c>
    </row>
    <row r="19" spans="1:8" ht="15.75" customHeight="1" x14ac:dyDescent="0.25">
      <c r="A19" s="9" t="s">
        <v>18</v>
      </c>
      <c r="B19" s="3">
        <f t="shared" si="0"/>
        <v>161428218</v>
      </c>
      <c r="C19" s="3">
        <f t="shared" si="1"/>
        <v>16336403.220000001</v>
      </c>
      <c r="D19" s="3">
        <f t="shared" si="2"/>
        <v>0</v>
      </c>
      <c r="E19" s="26">
        <v>161428218</v>
      </c>
      <c r="F19" s="26">
        <v>16336403.220000001</v>
      </c>
      <c r="G19" s="26">
        <v>0</v>
      </c>
    </row>
    <row r="20" spans="1:8" ht="15.75" customHeight="1" x14ac:dyDescent="0.25">
      <c r="A20" s="9" t="s">
        <v>19</v>
      </c>
      <c r="B20" s="3">
        <f t="shared" si="0"/>
        <v>90205891</v>
      </c>
      <c r="C20" s="3">
        <f t="shared" si="1"/>
        <v>12241194.74</v>
      </c>
      <c r="D20" s="3">
        <f t="shared" si="2"/>
        <v>0</v>
      </c>
      <c r="E20" s="26">
        <v>90205891</v>
      </c>
      <c r="F20" s="26">
        <v>12241194.74</v>
      </c>
      <c r="G20" s="26">
        <v>0</v>
      </c>
    </row>
    <row r="21" spans="1:8" ht="15.75" customHeight="1" x14ac:dyDescent="0.25">
      <c r="A21" s="9" t="s">
        <v>20</v>
      </c>
      <c r="B21" s="3">
        <f t="shared" si="0"/>
        <v>75446409</v>
      </c>
      <c r="C21" s="3">
        <f t="shared" si="1"/>
        <v>5483576.1399999997</v>
      </c>
      <c r="D21" s="3">
        <f t="shared" si="2"/>
        <v>0</v>
      </c>
      <c r="E21" s="26">
        <v>75446409</v>
      </c>
      <c r="F21" s="26">
        <v>5483576.1399999997</v>
      </c>
      <c r="G21" s="26">
        <v>0</v>
      </c>
    </row>
    <row r="22" spans="1:8" ht="15.75" customHeight="1" x14ac:dyDescent="0.25">
      <c r="A22" s="9" t="s">
        <v>21</v>
      </c>
      <c r="B22" s="3">
        <f t="shared" si="0"/>
        <v>180643744</v>
      </c>
      <c r="C22" s="3">
        <f t="shared" si="1"/>
        <v>18380457.219999999</v>
      </c>
      <c r="D22" s="3">
        <f t="shared" si="2"/>
        <v>0</v>
      </c>
      <c r="E22" s="26">
        <v>180643744</v>
      </c>
      <c r="F22" s="26">
        <v>18380457.219999999</v>
      </c>
      <c r="G22" s="26">
        <v>0</v>
      </c>
    </row>
    <row r="23" spans="1:8" s="11" customFormat="1" ht="15.75" customHeight="1" x14ac:dyDescent="0.25">
      <c r="A23" s="10" t="s">
        <v>22</v>
      </c>
      <c r="B23" s="1">
        <f>SUM(B6:B22)</f>
        <v>3404544384</v>
      </c>
      <c r="C23" s="1">
        <f t="shared" ref="C23:G23" si="3">SUM(C6:C22)</f>
        <v>479616051.91999996</v>
      </c>
      <c r="D23" s="1">
        <f t="shared" si="3"/>
        <v>0</v>
      </c>
      <c r="E23" s="28">
        <f t="shared" si="3"/>
        <v>3404544384</v>
      </c>
      <c r="F23" s="28">
        <f t="shared" si="3"/>
        <v>479616051.91999996</v>
      </c>
      <c r="G23" s="1">
        <f t="shared" si="3"/>
        <v>0</v>
      </c>
    </row>
    <row r="24" spans="1:8" x14ac:dyDescent="0.25">
      <c r="A24" s="7"/>
      <c r="B24" s="6"/>
      <c r="C24" s="6"/>
      <c r="D24" s="6"/>
      <c r="E24" s="29"/>
      <c r="F24" s="30"/>
      <c r="G24" s="5"/>
    </row>
    <row r="25" spans="1:8" x14ac:dyDescent="0.25">
      <c r="G25" s="5"/>
    </row>
  </sheetData>
  <mergeCells count="4">
    <mergeCell ref="A3:A5"/>
    <mergeCell ref="B3:D4"/>
    <mergeCell ref="E3:G3"/>
    <mergeCell ref="E4:G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30"/>
  <sheetViews>
    <sheetView zoomScale="85" zoomScaleNormal="85" workbookViewId="0">
      <pane xSplit="1" ySplit="5" topLeftCell="Z6" activePane="bottomRight" state="frozen"/>
      <selection pane="topRight" activeCell="B1" sqref="B1"/>
      <selection pane="bottomLeft" activeCell="A6" sqref="A6"/>
      <selection pane="bottomRight" activeCell="AF26" sqref="AF26"/>
    </sheetView>
  </sheetViews>
  <sheetFormatPr defaultRowHeight="15" x14ac:dyDescent="0.25"/>
  <cols>
    <col min="1" max="1" width="36.5" style="14" customWidth="1"/>
    <col min="2" max="37" width="17.625" style="14" customWidth="1"/>
    <col min="38" max="16384" width="9" style="14"/>
  </cols>
  <sheetData>
    <row r="2" spans="1:39" x14ac:dyDescent="0.25">
      <c r="A2" s="14" t="s">
        <v>5</v>
      </c>
    </row>
    <row r="3" spans="1:39" ht="22.5" customHeight="1" x14ac:dyDescent="0.25">
      <c r="A3" s="41" t="s">
        <v>2</v>
      </c>
      <c r="B3" s="41" t="s">
        <v>0</v>
      </c>
      <c r="C3" s="41"/>
      <c r="D3" s="41"/>
      <c r="E3" s="47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9"/>
    </row>
    <row r="4" spans="1:39" ht="72.75" customHeight="1" x14ac:dyDescent="0.25">
      <c r="A4" s="41"/>
      <c r="B4" s="41"/>
      <c r="C4" s="41"/>
      <c r="D4" s="41"/>
      <c r="E4" s="43" t="s">
        <v>29</v>
      </c>
      <c r="F4" s="44"/>
      <c r="G4" s="45"/>
      <c r="H4" s="46" t="s">
        <v>23</v>
      </c>
      <c r="I4" s="46"/>
      <c r="J4" s="46"/>
      <c r="K4" s="50" t="s">
        <v>49</v>
      </c>
      <c r="L4" s="51"/>
      <c r="M4" s="52"/>
      <c r="N4" s="47" t="s">
        <v>47</v>
      </c>
      <c r="O4" s="56"/>
      <c r="P4" s="57"/>
      <c r="Q4" s="58" t="s">
        <v>48</v>
      </c>
      <c r="R4" s="59"/>
      <c r="S4" s="60"/>
      <c r="T4" s="53" t="s">
        <v>44</v>
      </c>
      <c r="U4" s="54"/>
      <c r="V4" s="55"/>
      <c r="W4" s="64" t="s">
        <v>55</v>
      </c>
      <c r="X4" s="65"/>
      <c r="Y4" s="66"/>
      <c r="Z4" s="67" t="s">
        <v>56</v>
      </c>
      <c r="AA4" s="68"/>
      <c r="AB4" s="69"/>
      <c r="AC4" s="64" t="s">
        <v>54</v>
      </c>
      <c r="AD4" s="65"/>
      <c r="AE4" s="66"/>
      <c r="AF4" s="61" t="s">
        <v>53</v>
      </c>
      <c r="AG4" s="62"/>
      <c r="AH4" s="63"/>
      <c r="AI4" s="46" t="s">
        <v>24</v>
      </c>
      <c r="AJ4" s="46"/>
      <c r="AK4" s="46"/>
    </row>
    <row r="5" spans="1:39" ht="120" x14ac:dyDescent="0.25">
      <c r="A5" s="41"/>
      <c r="B5" s="8" t="s">
        <v>46</v>
      </c>
      <c r="C5" s="8" t="s">
        <v>42</v>
      </c>
      <c r="D5" s="8" t="s">
        <v>43</v>
      </c>
      <c r="E5" s="8" t="s">
        <v>57</v>
      </c>
      <c r="F5" s="8" t="s">
        <v>42</v>
      </c>
      <c r="G5" s="8" t="s">
        <v>43</v>
      </c>
      <c r="H5" s="8" t="s">
        <v>46</v>
      </c>
      <c r="I5" s="8" t="s">
        <v>42</v>
      </c>
      <c r="J5" s="8" t="s">
        <v>43</v>
      </c>
      <c r="K5" s="8" t="s">
        <v>46</v>
      </c>
      <c r="L5" s="8" t="s">
        <v>42</v>
      </c>
      <c r="M5" s="8" t="s">
        <v>43</v>
      </c>
      <c r="N5" s="8" t="s">
        <v>46</v>
      </c>
      <c r="O5" s="8" t="s">
        <v>42</v>
      </c>
      <c r="P5" s="8" t="s">
        <v>43</v>
      </c>
      <c r="Q5" s="8" t="s">
        <v>46</v>
      </c>
      <c r="R5" s="8" t="s">
        <v>42</v>
      </c>
      <c r="S5" s="8" t="s">
        <v>43</v>
      </c>
      <c r="T5" s="8" t="s">
        <v>46</v>
      </c>
      <c r="U5" s="8" t="s">
        <v>42</v>
      </c>
      <c r="V5" s="8" t="s">
        <v>43</v>
      </c>
      <c r="W5" s="8" t="s">
        <v>46</v>
      </c>
      <c r="X5" s="8" t="s">
        <v>42</v>
      </c>
      <c r="Y5" s="8" t="s">
        <v>43</v>
      </c>
      <c r="Z5" s="8" t="s">
        <v>46</v>
      </c>
      <c r="AA5" s="8" t="s">
        <v>42</v>
      </c>
      <c r="AB5" s="8" t="s">
        <v>43</v>
      </c>
      <c r="AC5" s="8" t="s">
        <v>46</v>
      </c>
      <c r="AD5" s="8" t="s">
        <v>42</v>
      </c>
      <c r="AE5" s="8" t="s">
        <v>43</v>
      </c>
      <c r="AF5" s="8" t="s">
        <v>46</v>
      </c>
      <c r="AG5" s="8" t="s">
        <v>42</v>
      </c>
      <c r="AH5" s="8" t="s">
        <v>43</v>
      </c>
      <c r="AI5" s="8" t="s">
        <v>46</v>
      </c>
      <c r="AJ5" s="8" t="s">
        <v>42</v>
      </c>
      <c r="AK5" s="8" t="s">
        <v>43</v>
      </c>
    </row>
    <row r="6" spans="1:39" ht="15.75" customHeight="1" x14ac:dyDescent="0.25">
      <c r="A6" s="13" t="s">
        <v>6</v>
      </c>
      <c r="B6" s="31">
        <f t="shared" ref="B6:B22" si="0">SUM(E6,H6,K6,N6,Q6,T6,AI6)</f>
        <v>203199691.69000003</v>
      </c>
      <c r="C6" s="3">
        <f>SUM(F6,I6,L6,O6,R6,U6,X6,AA6,AD6,AG6,AJ6)</f>
        <v>204629691.69000003</v>
      </c>
      <c r="D6" s="3">
        <f>SUM(G6,J6,M6,P6,S6,V6,Y6,AB6,AE6,AH6,AK6)</f>
        <v>52146473.710000001</v>
      </c>
      <c r="E6" s="31">
        <v>70193200.120000005</v>
      </c>
      <c r="F6" s="31">
        <v>70193200.120000005</v>
      </c>
      <c r="G6" s="31">
        <v>19103982.140000001</v>
      </c>
      <c r="H6" s="26">
        <v>0</v>
      </c>
      <c r="I6" s="26">
        <v>930000</v>
      </c>
      <c r="J6" s="26">
        <v>0</v>
      </c>
      <c r="K6" s="26">
        <v>19534585.859999999</v>
      </c>
      <c r="L6" s="26">
        <v>19534585.859999999</v>
      </c>
      <c r="M6" s="26">
        <v>19534585.859999999</v>
      </c>
      <c r="N6" s="26">
        <v>0</v>
      </c>
      <c r="O6" s="26">
        <v>0</v>
      </c>
      <c r="P6" s="26">
        <v>0</v>
      </c>
      <c r="Q6" s="26">
        <v>99964000</v>
      </c>
      <c r="R6" s="26">
        <v>99964000</v>
      </c>
      <c r="S6" s="26">
        <v>0</v>
      </c>
      <c r="T6" s="26">
        <v>0</v>
      </c>
      <c r="U6" s="26">
        <v>0</v>
      </c>
      <c r="V6" s="26">
        <v>0</v>
      </c>
      <c r="W6" s="26">
        <v>0</v>
      </c>
      <c r="X6" s="26">
        <v>0</v>
      </c>
      <c r="Y6" s="26">
        <v>0</v>
      </c>
      <c r="Z6" s="26">
        <v>0</v>
      </c>
      <c r="AA6" s="26">
        <v>0</v>
      </c>
      <c r="AB6" s="26">
        <v>0</v>
      </c>
      <c r="AC6" s="26">
        <v>0</v>
      </c>
      <c r="AD6" s="26">
        <v>500000</v>
      </c>
      <c r="AE6" s="26">
        <v>0</v>
      </c>
      <c r="AF6" s="26">
        <v>0</v>
      </c>
      <c r="AG6" s="26">
        <v>0</v>
      </c>
      <c r="AH6" s="26">
        <v>0</v>
      </c>
      <c r="AI6" s="26">
        <v>13507905.710000001</v>
      </c>
      <c r="AJ6" s="26">
        <v>13507905.710000001</v>
      </c>
      <c r="AK6" s="26">
        <v>13507905.710000001</v>
      </c>
      <c r="AL6" s="36"/>
      <c r="AM6" s="36"/>
    </row>
    <row r="7" spans="1:39" ht="15.75" customHeight="1" x14ac:dyDescent="0.25">
      <c r="A7" s="13" t="s">
        <v>7</v>
      </c>
      <c r="B7" s="31">
        <f t="shared" si="0"/>
        <v>1082109325.77</v>
      </c>
      <c r="C7" s="3">
        <f t="shared" ref="C7:C22" si="1">SUM(F7,I7,L7,O7,R7,U7,X7,AA7,AD7,AG7,AJ7)</f>
        <v>1082109325.77</v>
      </c>
      <c r="D7" s="3">
        <f t="shared" ref="D7:D22" si="2">SUM(G7,J7,M7,P7,S7,V7,Y7,AB7,AE7,AH7,AK7)</f>
        <v>171611676.16999999</v>
      </c>
      <c r="E7" s="31">
        <v>302751072.06999999</v>
      </c>
      <c r="F7" s="31">
        <v>302751072.06999999</v>
      </c>
      <c r="G7" s="31">
        <v>100264621.63</v>
      </c>
      <c r="H7" s="26">
        <v>0</v>
      </c>
      <c r="I7" s="26">
        <v>0</v>
      </c>
      <c r="J7" s="26">
        <v>0</v>
      </c>
      <c r="K7" s="26">
        <v>41377054.539999999</v>
      </c>
      <c r="L7" s="26">
        <v>41377054.539999999</v>
      </c>
      <c r="M7" s="26">
        <v>41377054.539999999</v>
      </c>
      <c r="N7" s="26">
        <v>0</v>
      </c>
      <c r="O7" s="26">
        <v>0</v>
      </c>
      <c r="P7" s="26">
        <v>0</v>
      </c>
      <c r="Q7" s="26">
        <v>431036000</v>
      </c>
      <c r="R7" s="26">
        <v>431036000</v>
      </c>
      <c r="S7" s="26">
        <v>0</v>
      </c>
      <c r="T7" s="26">
        <v>45977700</v>
      </c>
      <c r="U7" s="26">
        <v>45977700</v>
      </c>
      <c r="V7" s="26">
        <v>0</v>
      </c>
      <c r="W7" s="26">
        <v>0</v>
      </c>
      <c r="X7" s="26">
        <v>0</v>
      </c>
      <c r="Y7" s="26">
        <v>0</v>
      </c>
      <c r="Z7" s="26">
        <v>0</v>
      </c>
      <c r="AA7" s="26">
        <v>0</v>
      </c>
      <c r="AB7" s="26">
        <v>0</v>
      </c>
      <c r="AC7" s="26">
        <v>0</v>
      </c>
      <c r="AD7" s="26">
        <v>0</v>
      </c>
      <c r="AE7" s="26">
        <v>0</v>
      </c>
      <c r="AF7" s="26">
        <v>0</v>
      </c>
      <c r="AG7" s="26">
        <v>0</v>
      </c>
      <c r="AH7" s="26">
        <v>0</v>
      </c>
      <c r="AI7" s="26">
        <v>260967499.16</v>
      </c>
      <c r="AJ7" s="26">
        <v>260967499.16</v>
      </c>
      <c r="AK7" s="26">
        <v>29970000</v>
      </c>
      <c r="AL7" s="36"/>
      <c r="AM7" s="36"/>
    </row>
    <row r="8" spans="1:39" ht="15.75" customHeight="1" x14ac:dyDescent="0.25">
      <c r="A8" s="13" t="s">
        <v>8</v>
      </c>
      <c r="B8" s="31">
        <f t="shared" si="0"/>
        <v>128017221.03999999</v>
      </c>
      <c r="C8" s="3">
        <f t="shared" si="1"/>
        <v>143529847.35999998</v>
      </c>
      <c r="D8" s="3">
        <f t="shared" si="2"/>
        <v>68598092.629999995</v>
      </c>
      <c r="E8" s="31">
        <v>87276700.659999996</v>
      </c>
      <c r="F8" s="31">
        <v>87276700.659999996</v>
      </c>
      <c r="G8" s="31">
        <v>25438372.25</v>
      </c>
      <c r="H8" s="26">
        <v>0</v>
      </c>
      <c r="I8" s="26">
        <v>0</v>
      </c>
      <c r="J8" s="26">
        <v>0</v>
      </c>
      <c r="K8" s="26">
        <v>29425513.030000001</v>
      </c>
      <c r="L8" s="26">
        <v>29425513.030000001</v>
      </c>
      <c r="M8" s="26">
        <v>29425513.030000001</v>
      </c>
      <c r="N8" s="26">
        <v>0</v>
      </c>
      <c r="O8" s="26">
        <v>0</v>
      </c>
      <c r="P8" s="26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0</v>
      </c>
      <c r="W8" s="26">
        <v>0</v>
      </c>
      <c r="X8" s="26">
        <v>0</v>
      </c>
      <c r="Y8" s="26">
        <v>0</v>
      </c>
      <c r="Z8" s="26">
        <v>0</v>
      </c>
      <c r="AA8" s="26">
        <v>8064000</v>
      </c>
      <c r="AB8" s="26">
        <v>2419200</v>
      </c>
      <c r="AC8" s="26">
        <v>0</v>
      </c>
      <c r="AD8" s="26">
        <v>459784.21</v>
      </c>
      <c r="AE8" s="26">
        <v>0</v>
      </c>
      <c r="AF8" s="26">
        <v>0</v>
      </c>
      <c r="AG8" s="26">
        <v>6988842.1100000003</v>
      </c>
      <c r="AH8" s="26">
        <v>0</v>
      </c>
      <c r="AI8" s="26">
        <v>11315007.35</v>
      </c>
      <c r="AJ8" s="26">
        <v>11315007.35</v>
      </c>
      <c r="AK8" s="26">
        <v>11315007.35</v>
      </c>
      <c r="AL8" s="36"/>
      <c r="AM8" s="36"/>
    </row>
    <row r="9" spans="1:39" ht="15.75" customHeight="1" x14ac:dyDescent="0.25">
      <c r="A9" s="12" t="s">
        <v>9</v>
      </c>
      <c r="B9" s="31">
        <f t="shared" si="0"/>
        <v>49182705.600000001</v>
      </c>
      <c r="C9" s="3">
        <f t="shared" si="1"/>
        <v>50283715.699999996</v>
      </c>
      <c r="D9" s="3">
        <f t="shared" si="2"/>
        <v>9167207.5600000005</v>
      </c>
      <c r="E9" s="31">
        <v>25189787.239999998</v>
      </c>
      <c r="F9" s="31">
        <v>25189787.239999998</v>
      </c>
      <c r="G9" s="31">
        <v>6941749.25</v>
      </c>
      <c r="H9" s="26">
        <v>17615372.68</v>
      </c>
      <c r="I9" s="26">
        <v>17716382.780000001</v>
      </c>
      <c r="J9" s="26">
        <v>0</v>
      </c>
      <c r="K9" s="26">
        <v>2225458.31</v>
      </c>
      <c r="L9" s="26">
        <v>2225458.31</v>
      </c>
      <c r="M9" s="26">
        <v>2225458.31</v>
      </c>
      <c r="N9" s="26">
        <v>0</v>
      </c>
      <c r="O9" s="26">
        <v>0</v>
      </c>
      <c r="P9" s="26">
        <v>0</v>
      </c>
      <c r="Q9" s="26">
        <v>0</v>
      </c>
      <c r="R9" s="26">
        <v>0</v>
      </c>
      <c r="S9" s="26">
        <v>0</v>
      </c>
      <c r="T9" s="26">
        <v>0</v>
      </c>
      <c r="U9" s="26">
        <v>0</v>
      </c>
      <c r="V9" s="26">
        <v>0</v>
      </c>
      <c r="W9" s="26">
        <v>0</v>
      </c>
      <c r="X9" s="26">
        <v>0</v>
      </c>
      <c r="Y9" s="26">
        <v>0</v>
      </c>
      <c r="Z9" s="26">
        <v>0</v>
      </c>
      <c r="AA9" s="26">
        <v>0</v>
      </c>
      <c r="AB9" s="26">
        <v>0</v>
      </c>
      <c r="AC9" s="26">
        <v>0</v>
      </c>
      <c r="AD9" s="26">
        <v>1000000</v>
      </c>
      <c r="AE9" s="26">
        <v>0</v>
      </c>
      <c r="AF9" s="26">
        <v>0</v>
      </c>
      <c r="AG9" s="26">
        <v>0</v>
      </c>
      <c r="AH9" s="26">
        <v>0</v>
      </c>
      <c r="AI9" s="26">
        <v>4152087.37</v>
      </c>
      <c r="AJ9" s="26">
        <v>4152087.37</v>
      </c>
      <c r="AK9" s="26">
        <v>0</v>
      </c>
      <c r="AL9" s="36"/>
      <c r="AM9" s="36"/>
    </row>
    <row r="10" spans="1:39" ht="15.75" customHeight="1" x14ac:dyDescent="0.25">
      <c r="A10" s="12" t="s">
        <v>10</v>
      </c>
      <c r="B10" s="31">
        <f t="shared" si="0"/>
        <v>151433960</v>
      </c>
      <c r="C10" s="3">
        <f t="shared" si="1"/>
        <v>152652920.10000002</v>
      </c>
      <c r="D10" s="3">
        <f t="shared" si="2"/>
        <v>46400371.719999999</v>
      </c>
      <c r="E10" s="31">
        <v>86066729.790000007</v>
      </c>
      <c r="F10" s="31">
        <v>86066729.790000007</v>
      </c>
      <c r="G10" s="31">
        <v>23406026.210000001</v>
      </c>
      <c r="H10" s="26">
        <v>0</v>
      </c>
      <c r="I10" s="26">
        <v>101010.1</v>
      </c>
      <c r="J10" s="26">
        <v>0</v>
      </c>
      <c r="K10" s="26">
        <v>14094573.32</v>
      </c>
      <c r="L10" s="26">
        <v>14094573.32</v>
      </c>
      <c r="M10" s="26">
        <v>14094573.32</v>
      </c>
      <c r="N10" s="26">
        <v>0</v>
      </c>
      <c r="O10" s="26">
        <v>0</v>
      </c>
      <c r="P10" s="26">
        <v>0</v>
      </c>
      <c r="Q10" s="26">
        <v>0</v>
      </c>
      <c r="R10" s="26">
        <v>0</v>
      </c>
      <c r="S10" s="26">
        <v>0</v>
      </c>
      <c r="T10" s="26">
        <v>42372884.700000003</v>
      </c>
      <c r="U10" s="26">
        <v>42372884.700000003</v>
      </c>
      <c r="V10" s="26">
        <v>0</v>
      </c>
      <c r="W10" s="26">
        <v>0</v>
      </c>
      <c r="X10" s="26">
        <v>0</v>
      </c>
      <c r="Y10" s="26">
        <v>0</v>
      </c>
      <c r="Z10" s="26">
        <v>0</v>
      </c>
      <c r="AA10" s="26">
        <v>0</v>
      </c>
      <c r="AB10" s="26">
        <v>0</v>
      </c>
      <c r="AC10" s="26">
        <v>0</v>
      </c>
      <c r="AD10" s="26">
        <v>1117950</v>
      </c>
      <c r="AE10" s="26">
        <v>0</v>
      </c>
      <c r="AF10" s="26">
        <v>0</v>
      </c>
      <c r="AG10" s="26">
        <v>0</v>
      </c>
      <c r="AH10" s="26">
        <v>0</v>
      </c>
      <c r="AI10" s="26">
        <v>8899772.1899999995</v>
      </c>
      <c r="AJ10" s="26">
        <v>8899772.1899999995</v>
      </c>
      <c r="AK10" s="26">
        <v>8899772.1899999995</v>
      </c>
      <c r="AL10" s="36"/>
      <c r="AM10" s="36"/>
    </row>
    <row r="11" spans="1:39" ht="15.75" customHeight="1" x14ac:dyDescent="0.25">
      <c r="A11" s="12" t="s">
        <v>11</v>
      </c>
      <c r="B11" s="31">
        <f t="shared" si="0"/>
        <v>296550319.11999995</v>
      </c>
      <c r="C11" s="3">
        <f t="shared" si="1"/>
        <v>310220269.11999995</v>
      </c>
      <c r="D11" s="3">
        <f t="shared" si="2"/>
        <v>111412190.31</v>
      </c>
      <c r="E11" s="31">
        <v>220901641.71000001</v>
      </c>
      <c r="F11" s="31">
        <v>220901641.71000001</v>
      </c>
      <c r="G11" s="31">
        <v>60482053.590000004</v>
      </c>
      <c r="H11" s="26">
        <v>0</v>
      </c>
      <c r="I11" s="26">
        <v>1800000</v>
      </c>
      <c r="J11" s="26">
        <v>0</v>
      </c>
      <c r="K11" s="26">
        <v>28436421.109999999</v>
      </c>
      <c r="L11" s="26">
        <v>28436421.109999999</v>
      </c>
      <c r="M11" s="26">
        <v>28436421.109999999</v>
      </c>
      <c r="N11" s="26">
        <v>0</v>
      </c>
      <c r="O11" s="26">
        <v>0</v>
      </c>
      <c r="P11" s="26">
        <v>0</v>
      </c>
      <c r="Q11" s="26">
        <v>0</v>
      </c>
      <c r="R11" s="26">
        <v>0</v>
      </c>
      <c r="S11" s="26">
        <v>0</v>
      </c>
      <c r="T11" s="26">
        <v>32330025.719999999</v>
      </c>
      <c r="U11" s="26">
        <v>32330025.719999999</v>
      </c>
      <c r="V11" s="26">
        <v>13000000</v>
      </c>
      <c r="W11" s="26">
        <v>0</v>
      </c>
      <c r="X11" s="26">
        <v>0</v>
      </c>
      <c r="Y11" s="26">
        <v>0</v>
      </c>
      <c r="Z11" s="26">
        <v>0</v>
      </c>
      <c r="AA11" s="26">
        <v>10752000</v>
      </c>
      <c r="AB11" s="26">
        <v>3225600</v>
      </c>
      <c r="AC11" s="26">
        <v>0</v>
      </c>
      <c r="AD11" s="26">
        <v>1117950</v>
      </c>
      <c r="AE11" s="26">
        <v>0</v>
      </c>
      <c r="AF11" s="26">
        <v>0</v>
      </c>
      <c r="AG11" s="26">
        <v>0</v>
      </c>
      <c r="AH11" s="26">
        <v>0</v>
      </c>
      <c r="AI11" s="26">
        <v>14882230.58</v>
      </c>
      <c r="AJ11" s="26">
        <v>14882230.58</v>
      </c>
      <c r="AK11" s="26">
        <v>6268115.6100000003</v>
      </c>
      <c r="AL11" s="36"/>
      <c r="AM11" s="36"/>
    </row>
    <row r="12" spans="1:39" ht="15.75" customHeight="1" x14ac:dyDescent="0.25">
      <c r="A12" s="12" t="s">
        <v>12</v>
      </c>
      <c r="B12" s="31">
        <f t="shared" si="0"/>
        <v>15547189.5</v>
      </c>
      <c r="C12" s="3">
        <f t="shared" si="1"/>
        <v>16148199.6</v>
      </c>
      <c r="D12" s="3">
        <f t="shared" si="2"/>
        <v>9194253.040000001</v>
      </c>
      <c r="E12" s="31">
        <v>2290857.2000000002</v>
      </c>
      <c r="F12" s="31">
        <v>2290857.2000000002</v>
      </c>
      <c r="G12" s="31">
        <v>666177.65</v>
      </c>
      <c r="H12" s="26">
        <v>4728256.91</v>
      </c>
      <c r="I12" s="26">
        <v>4829267.01</v>
      </c>
      <c r="J12" s="26">
        <v>0</v>
      </c>
      <c r="K12" s="26">
        <v>7665469.8600000003</v>
      </c>
      <c r="L12" s="26">
        <v>7665469.8600000003</v>
      </c>
      <c r="M12" s="26">
        <v>7665469.8600000003</v>
      </c>
      <c r="N12" s="26">
        <v>0</v>
      </c>
      <c r="O12" s="26">
        <v>0</v>
      </c>
      <c r="P12" s="26">
        <v>0</v>
      </c>
      <c r="Q12" s="26">
        <v>0</v>
      </c>
      <c r="R12" s="26">
        <v>0</v>
      </c>
      <c r="S12" s="26">
        <v>0</v>
      </c>
      <c r="T12" s="26">
        <v>0</v>
      </c>
      <c r="U12" s="26">
        <v>0</v>
      </c>
      <c r="V12" s="26">
        <v>0</v>
      </c>
      <c r="W12" s="26">
        <v>0</v>
      </c>
      <c r="X12" s="26">
        <v>0</v>
      </c>
      <c r="Y12" s="26">
        <v>0</v>
      </c>
      <c r="Z12" s="26">
        <v>0</v>
      </c>
      <c r="AA12" s="26">
        <v>0</v>
      </c>
      <c r="AB12" s="26">
        <v>0</v>
      </c>
      <c r="AC12" s="26">
        <v>0</v>
      </c>
      <c r="AD12" s="26">
        <v>500000</v>
      </c>
      <c r="AE12" s="26">
        <v>0</v>
      </c>
      <c r="AF12" s="26">
        <v>0</v>
      </c>
      <c r="AG12" s="26">
        <v>0</v>
      </c>
      <c r="AH12" s="26">
        <v>0</v>
      </c>
      <c r="AI12" s="26">
        <v>862605.53</v>
      </c>
      <c r="AJ12" s="26">
        <v>862605.53</v>
      </c>
      <c r="AK12" s="26">
        <v>862605.53</v>
      </c>
      <c r="AL12" s="36"/>
      <c r="AM12" s="36"/>
    </row>
    <row r="13" spans="1:39" ht="15.75" customHeight="1" x14ac:dyDescent="0.25">
      <c r="A13" s="12" t="s">
        <v>13</v>
      </c>
      <c r="B13" s="31">
        <f t="shared" si="0"/>
        <v>247976508.47999999</v>
      </c>
      <c r="C13" s="3">
        <f t="shared" si="1"/>
        <v>250427518.58000001</v>
      </c>
      <c r="D13" s="3">
        <f t="shared" si="2"/>
        <v>107820183.31999999</v>
      </c>
      <c r="E13" s="31">
        <v>138747197</v>
      </c>
      <c r="F13" s="31">
        <v>138747197</v>
      </c>
      <c r="G13" s="31">
        <v>37918743.729999997</v>
      </c>
      <c r="H13" s="26">
        <v>3173562.39</v>
      </c>
      <c r="I13" s="26">
        <v>4624572.49</v>
      </c>
      <c r="J13" s="26">
        <v>0</v>
      </c>
      <c r="K13" s="26">
        <v>57120115.710000001</v>
      </c>
      <c r="L13" s="26">
        <v>57120115.710000001</v>
      </c>
      <c r="M13" s="26">
        <v>57120115.710000001</v>
      </c>
      <c r="N13" s="26">
        <v>0</v>
      </c>
      <c r="O13" s="26">
        <v>0</v>
      </c>
      <c r="P13" s="26">
        <v>0</v>
      </c>
      <c r="Q13" s="26">
        <v>0</v>
      </c>
      <c r="R13" s="26">
        <v>0</v>
      </c>
      <c r="S13" s="26">
        <v>0</v>
      </c>
      <c r="T13" s="26">
        <v>36154309.5</v>
      </c>
      <c r="U13" s="26">
        <v>36154309.5</v>
      </c>
      <c r="V13" s="26">
        <v>0</v>
      </c>
      <c r="W13" s="26">
        <v>0</v>
      </c>
      <c r="X13" s="26">
        <v>0</v>
      </c>
      <c r="Y13" s="26">
        <v>0</v>
      </c>
      <c r="Z13" s="26">
        <v>0</v>
      </c>
      <c r="AA13" s="26">
        <v>0</v>
      </c>
      <c r="AB13" s="26">
        <v>0</v>
      </c>
      <c r="AC13" s="26">
        <v>0</v>
      </c>
      <c r="AD13" s="26">
        <v>1000000</v>
      </c>
      <c r="AE13" s="26">
        <v>0</v>
      </c>
      <c r="AF13" s="26">
        <v>0</v>
      </c>
      <c r="AG13" s="26">
        <v>0</v>
      </c>
      <c r="AH13" s="26">
        <v>0</v>
      </c>
      <c r="AI13" s="26">
        <v>12781323.880000001</v>
      </c>
      <c r="AJ13" s="26">
        <v>12781323.880000001</v>
      </c>
      <c r="AK13" s="26">
        <v>12781323.880000001</v>
      </c>
      <c r="AL13" s="36"/>
      <c r="AM13" s="36"/>
    </row>
    <row r="14" spans="1:39" ht="15.75" customHeight="1" x14ac:dyDescent="0.25">
      <c r="A14" s="12" t="s">
        <v>14</v>
      </c>
      <c r="B14" s="31">
        <f t="shared" si="0"/>
        <v>91195300.5</v>
      </c>
      <c r="C14" s="3">
        <f t="shared" si="1"/>
        <v>91195300.5</v>
      </c>
      <c r="D14" s="3">
        <f t="shared" si="2"/>
        <v>31959983.349999998</v>
      </c>
      <c r="E14" s="31">
        <v>67610787.620000005</v>
      </c>
      <c r="F14" s="31">
        <v>67610787.620000005</v>
      </c>
      <c r="G14" s="31">
        <v>18359955.989999998</v>
      </c>
      <c r="H14" s="26">
        <v>0</v>
      </c>
      <c r="I14" s="26">
        <v>0</v>
      </c>
      <c r="J14" s="26">
        <v>0</v>
      </c>
      <c r="K14" s="26">
        <v>13600027.359999999</v>
      </c>
      <c r="L14" s="26">
        <v>13600027.359999999</v>
      </c>
      <c r="M14" s="26">
        <v>13600027.359999999</v>
      </c>
      <c r="N14" s="26">
        <v>0</v>
      </c>
      <c r="O14" s="26">
        <v>0</v>
      </c>
      <c r="P14" s="26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6">
        <v>0</v>
      </c>
      <c r="AA14" s="26">
        <v>0</v>
      </c>
      <c r="AB14" s="26">
        <v>0</v>
      </c>
      <c r="AC14" s="26">
        <v>0</v>
      </c>
      <c r="AD14" s="26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9984485.5199999996</v>
      </c>
      <c r="AJ14" s="26">
        <v>9984485.5199999996</v>
      </c>
      <c r="AK14" s="26">
        <v>0</v>
      </c>
      <c r="AL14" s="36"/>
      <c r="AM14" s="36"/>
    </row>
    <row r="15" spans="1:39" ht="15.75" customHeight="1" x14ac:dyDescent="0.25">
      <c r="A15" s="12" t="s">
        <v>15</v>
      </c>
      <c r="B15" s="31">
        <f t="shared" si="0"/>
        <v>108058198.34</v>
      </c>
      <c r="C15" s="3">
        <f t="shared" si="1"/>
        <v>108058198.34</v>
      </c>
      <c r="D15" s="3">
        <f t="shared" si="2"/>
        <v>63823072.410000004</v>
      </c>
      <c r="E15" s="31">
        <v>49455518</v>
      </c>
      <c r="F15" s="31">
        <v>49455518</v>
      </c>
      <c r="G15" s="31">
        <v>13842523.98</v>
      </c>
      <c r="H15" s="26">
        <v>19622131.91</v>
      </c>
      <c r="I15" s="26">
        <v>19622131.91</v>
      </c>
      <c r="J15" s="26">
        <v>11000000</v>
      </c>
      <c r="K15" s="26">
        <v>30167332.469999999</v>
      </c>
      <c r="L15" s="26">
        <v>30167332.469999999</v>
      </c>
      <c r="M15" s="26">
        <v>30167332.469999999</v>
      </c>
      <c r="N15" s="26">
        <v>0</v>
      </c>
      <c r="O15" s="26">
        <v>0</v>
      </c>
      <c r="P15" s="26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6">
        <v>0</v>
      </c>
      <c r="AA15" s="26">
        <v>0</v>
      </c>
      <c r="AB15" s="26">
        <v>0</v>
      </c>
      <c r="AC15" s="26">
        <v>0</v>
      </c>
      <c r="AD15" s="26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8813215.9600000009</v>
      </c>
      <c r="AJ15" s="26">
        <v>8813215.9600000009</v>
      </c>
      <c r="AK15" s="26">
        <v>8813215.9600000009</v>
      </c>
      <c r="AL15" s="36"/>
      <c r="AM15" s="36"/>
    </row>
    <row r="16" spans="1:39" ht="15.75" customHeight="1" x14ac:dyDescent="0.25">
      <c r="A16" s="12" t="s">
        <v>16</v>
      </c>
      <c r="B16" s="31">
        <f t="shared" si="0"/>
        <v>102250778.84</v>
      </c>
      <c r="C16" s="3">
        <f t="shared" si="1"/>
        <v>105151788.94</v>
      </c>
      <c r="D16" s="3">
        <f t="shared" si="2"/>
        <v>44834208.32</v>
      </c>
      <c r="E16" s="31">
        <v>48149979.960000001</v>
      </c>
      <c r="F16" s="31">
        <v>48149979.960000001</v>
      </c>
      <c r="G16" s="31">
        <v>13183235.970000001</v>
      </c>
      <c r="H16" s="26">
        <v>17715256.91</v>
      </c>
      <c r="I16" s="26">
        <v>19616267.010000002</v>
      </c>
      <c r="J16" s="26">
        <v>0</v>
      </c>
      <c r="K16" s="26">
        <v>31650972.350000001</v>
      </c>
      <c r="L16" s="26">
        <v>31650972.350000001</v>
      </c>
      <c r="M16" s="26">
        <v>31650972.350000001</v>
      </c>
      <c r="N16" s="26">
        <v>0</v>
      </c>
      <c r="O16" s="26">
        <v>0</v>
      </c>
      <c r="P16" s="26">
        <v>0</v>
      </c>
      <c r="Q16" s="26">
        <v>0</v>
      </c>
      <c r="R16" s="26">
        <v>0</v>
      </c>
      <c r="S16" s="26">
        <v>0</v>
      </c>
      <c r="T16" s="26">
        <v>0</v>
      </c>
      <c r="U16" s="26">
        <v>0</v>
      </c>
      <c r="V16" s="26">
        <v>0</v>
      </c>
      <c r="W16" s="26">
        <v>0</v>
      </c>
      <c r="X16" s="26">
        <v>0</v>
      </c>
      <c r="Y16" s="26">
        <v>0</v>
      </c>
      <c r="Z16" s="26">
        <v>0</v>
      </c>
      <c r="AA16" s="26">
        <v>0</v>
      </c>
      <c r="AB16" s="26">
        <v>0</v>
      </c>
      <c r="AC16" s="26">
        <v>0</v>
      </c>
      <c r="AD16" s="26">
        <v>1000000</v>
      </c>
      <c r="AE16" s="26">
        <v>0</v>
      </c>
      <c r="AF16" s="26">
        <v>0</v>
      </c>
      <c r="AG16" s="26">
        <v>0</v>
      </c>
      <c r="AH16" s="26">
        <v>0</v>
      </c>
      <c r="AI16" s="26">
        <v>4734569.62</v>
      </c>
      <c r="AJ16" s="26">
        <v>4734569.62</v>
      </c>
      <c r="AK16" s="26">
        <v>0</v>
      </c>
      <c r="AL16" s="36"/>
      <c r="AM16" s="36"/>
    </row>
    <row r="17" spans="1:39" ht="15.75" customHeight="1" x14ac:dyDescent="0.25">
      <c r="A17" s="12" t="s">
        <v>27</v>
      </c>
      <c r="B17" s="31">
        <f t="shared" si="0"/>
        <v>27396674.669999998</v>
      </c>
      <c r="C17" s="3">
        <f t="shared" si="1"/>
        <v>35504210.019999996</v>
      </c>
      <c r="D17" s="3">
        <f t="shared" si="2"/>
        <v>14735102.789999999</v>
      </c>
      <c r="E17" s="31">
        <v>17762243.890000001</v>
      </c>
      <c r="F17" s="31">
        <v>17762243.890000001</v>
      </c>
      <c r="G17" s="31">
        <v>4884644.8099999996</v>
      </c>
      <c r="H17" s="26">
        <v>0</v>
      </c>
      <c r="I17" s="26">
        <v>0</v>
      </c>
      <c r="J17" s="26">
        <v>0</v>
      </c>
      <c r="K17" s="26">
        <v>7418197.3799999999</v>
      </c>
      <c r="L17" s="26">
        <v>7418197.3799999999</v>
      </c>
      <c r="M17" s="26">
        <v>7418197.3799999999</v>
      </c>
      <c r="N17" s="26">
        <v>0</v>
      </c>
      <c r="O17" s="26">
        <v>0</v>
      </c>
      <c r="P17" s="26">
        <v>0</v>
      </c>
      <c r="Q17" s="26">
        <v>0</v>
      </c>
      <c r="R17" s="26">
        <v>0</v>
      </c>
      <c r="S17" s="26">
        <v>0</v>
      </c>
      <c r="T17" s="26">
        <v>0</v>
      </c>
      <c r="U17" s="26">
        <v>0</v>
      </c>
      <c r="V17" s="26">
        <v>0</v>
      </c>
      <c r="W17" s="26">
        <v>0</v>
      </c>
      <c r="X17" s="26">
        <v>0</v>
      </c>
      <c r="Y17" s="26">
        <v>0</v>
      </c>
      <c r="Z17" s="26">
        <v>0</v>
      </c>
      <c r="AA17" s="26">
        <v>8107535.3499999996</v>
      </c>
      <c r="AB17" s="26">
        <v>2432260.6</v>
      </c>
      <c r="AC17" s="26">
        <v>0</v>
      </c>
      <c r="AD17" s="26">
        <v>0</v>
      </c>
      <c r="AE17" s="26">
        <v>0</v>
      </c>
      <c r="AF17" s="26">
        <v>0</v>
      </c>
      <c r="AG17" s="26">
        <v>0</v>
      </c>
      <c r="AH17" s="26">
        <v>0</v>
      </c>
      <c r="AI17" s="26">
        <v>2216233.4</v>
      </c>
      <c r="AJ17" s="26">
        <v>2216233.4</v>
      </c>
      <c r="AK17" s="26">
        <v>0</v>
      </c>
      <c r="AL17" s="36"/>
      <c r="AM17" s="36"/>
    </row>
    <row r="18" spans="1:39" ht="15.75" customHeight="1" x14ac:dyDescent="0.25">
      <c r="A18" s="12" t="s">
        <v>17</v>
      </c>
      <c r="B18" s="31">
        <f t="shared" si="0"/>
        <v>267228045.94999999</v>
      </c>
      <c r="C18" s="3">
        <f t="shared" si="1"/>
        <v>273129056.05000001</v>
      </c>
      <c r="D18" s="3">
        <f t="shared" si="2"/>
        <v>99263800.560000002</v>
      </c>
      <c r="E18" s="31">
        <v>176282465.25</v>
      </c>
      <c r="F18" s="31">
        <v>176282465.25</v>
      </c>
      <c r="G18" s="31">
        <v>52502168</v>
      </c>
      <c r="H18" s="26">
        <v>0</v>
      </c>
      <c r="I18" s="26">
        <v>101010.1</v>
      </c>
      <c r="J18" s="26">
        <v>0</v>
      </c>
      <c r="K18" s="26">
        <v>36591428.939999998</v>
      </c>
      <c r="L18" s="26">
        <v>36591428.939999998</v>
      </c>
      <c r="M18" s="26">
        <v>36591428.939999998</v>
      </c>
      <c r="N18" s="26">
        <v>3587882.21</v>
      </c>
      <c r="O18" s="26">
        <v>3587882.21</v>
      </c>
      <c r="P18" s="26">
        <v>0</v>
      </c>
      <c r="Q18" s="26">
        <v>0</v>
      </c>
      <c r="R18" s="26">
        <v>0</v>
      </c>
      <c r="S18" s="26">
        <v>0</v>
      </c>
      <c r="T18" s="26">
        <v>36903713.350000001</v>
      </c>
      <c r="U18" s="26">
        <v>36903713.350000001</v>
      </c>
      <c r="V18" s="26">
        <v>0</v>
      </c>
      <c r="W18" s="26">
        <v>0</v>
      </c>
      <c r="X18" s="26">
        <v>5300000</v>
      </c>
      <c r="Y18" s="26">
        <v>0</v>
      </c>
      <c r="Z18" s="26">
        <v>0</v>
      </c>
      <c r="AA18" s="26">
        <v>0</v>
      </c>
      <c r="AB18" s="26">
        <v>0</v>
      </c>
      <c r="AC18" s="26">
        <v>0</v>
      </c>
      <c r="AD18" s="26">
        <v>500000</v>
      </c>
      <c r="AE18" s="26">
        <v>0</v>
      </c>
      <c r="AF18" s="26">
        <v>0</v>
      </c>
      <c r="AG18" s="26">
        <v>0</v>
      </c>
      <c r="AH18" s="26">
        <v>0</v>
      </c>
      <c r="AI18" s="26">
        <v>13862556.199999999</v>
      </c>
      <c r="AJ18" s="26">
        <v>13862556.199999999</v>
      </c>
      <c r="AK18" s="26">
        <v>10170203.619999999</v>
      </c>
      <c r="AL18" s="36"/>
      <c r="AM18" s="36"/>
    </row>
    <row r="19" spans="1:39" ht="15.75" customHeight="1" x14ac:dyDescent="0.25">
      <c r="A19" s="12" t="s">
        <v>18</v>
      </c>
      <c r="B19" s="31">
        <f t="shared" si="0"/>
        <v>208217353.18000001</v>
      </c>
      <c r="C19" s="3">
        <f t="shared" si="1"/>
        <v>214867353.18000001</v>
      </c>
      <c r="D19" s="3">
        <f t="shared" si="2"/>
        <v>81970429.609999999</v>
      </c>
      <c r="E19" s="31">
        <v>139227328.56</v>
      </c>
      <c r="F19" s="31">
        <v>139227328.56</v>
      </c>
      <c r="G19" s="31">
        <v>27323048.690000001</v>
      </c>
      <c r="H19" s="26">
        <v>0</v>
      </c>
      <c r="I19" s="26">
        <v>1350000</v>
      </c>
      <c r="J19" s="26">
        <v>0</v>
      </c>
      <c r="K19" s="26">
        <v>54647380.920000002</v>
      </c>
      <c r="L19" s="26">
        <v>54647380.920000002</v>
      </c>
      <c r="M19" s="26">
        <v>54647380.920000002</v>
      </c>
      <c r="N19" s="26">
        <v>0</v>
      </c>
      <c r="O19" s="26">
        <v>0</v>
      </c>
      <c r="P19" s="26">
        <v>0</v>
      </c>
      <c r="Q19" s="26">
        <v>0</v>
      </c>
      <c r="R19" s="26">
        <v>0</v>
      </c>
      <c r="S19" s="26">
        <v>0</v>
      </c>
      <c r="T19" s="26">
        <v>0</v>
      </c>
      <c r="U19" s="26">
        <v>0</v>
      </c>
      <c r="V19" s="26">
        <v>0</v>
      </c>
      <c r="W19" s="26">
        <v>0</v>
      </c>
      <c r="X19" s="26">
        <v>0</v>
      </c>
      <c r="Y19" s="26">
        <v>0</v>
      </c>
      <c r="Z19" s="26">
        <v>0</v>
      </c>
      <c r="AA19" s="26">
        <v>0</v>
      </c>
      <c r="AB19" s="26">
        <v>0</v>
      </c>
      <c r="AC19" s="26">
        <v>0</v>
      </c>
      <c r="AD19" s="26">
        <v>1000000</v>
      </c>
      <c r="AE19" s="26">
        <v>0</v>
      </c>
      <c r="AF19" s="26">
        <v>0</v>
      </c>
      <c r="AG19" s="26">
        <v>4300000</v>
      </c>
      <c r="AH19" s="26">
        <v>0</v>
      </c>
      <c r="AI19" s="26">
        <v>14342643.699999999</v>
      </c>
      <c r="AJ19" s="26">
        <v>14342643.699999999</v>
      </c>
      <c r="AK19" s="26">
        <v>0</v>
      </c>
      <c r="AL19" s="36"/>
      <c r="AM19" s="36"/>
    </row>
    <row r="20" spans="1:39" ht="15.75" customHeight="1" x14ac:dyDescent="0.25">
      <c r="A20" s="12" t="s">
        <v>19</v>
      </c>
      <c r="B20" s="31">
        <f t="shared" si="0"/>
        <v>5509312.1099999994</v>
      </c>
      <c r="C20" s="3">
        <f t="shared" si="1"/>
        <v>6110322.21</v>
      </c>
      <c r="D20" s="3">
        <f t="shared" si="2"/>
        <v>3386632.83</v>
      </c>
      <c r="E20" s="31">
        <v>1557672.7</v>
      </c>
      <c r="F20" s="31">
        <v>1557672.7</v>
      </c>
      <c r="G20" s="31">
        <v>419354.6</v>
      </c>
      <c r="H20" s="26">
        <v>0</v>
      </c>
      <c r="I20" s="26">
        <v>101010.1</v>
      </c>
      <c r="J20" s="26">
        <v>0</v>
      </c>
      <c r="K20" s="26">
        <v>2967278.23</v>
      </c>
      <c r="L20" s="26">
        <v>2967278.23</v>
      </c>
      <c r="M20" s="26">
        <v>2967278.23</v>
      </c>
      <c r="N20" s="26">
        <v>0</v>
      </c>
      <c r="O20" s="26">
        <v>0</v>
      </c>
      <c r="P20" s="26">
        <v>0</v>
      </c>
      <c r="Q20" s="26">
        <v>0</v>
      </c>
      <c r="R20" s="26">
        <v>0</v>
      </c>
      <c r="S20" s="26">
        <v>0</v>
      </c>
      <c r="T20" s="26">
        <v>0</v>
      </c>
      <c r="U20" s="26">
        <v>0</v>
      </c>
      <c r="V20" s="26">
        <v>0</v>
      </c>
      <c r="W20" s="26">
        <v>0</v>
      </c>
      <c r="X20" s="26">
        <v>0</v>
      </c>
      <c r="Y20" s="26">
        <v>0</v>
      </c>
      <c r="Z20" s="26">
        <v>0</v>
      </c>
      <c r="AA20" s="26">
        <v>0</v>
      </c>
      <c r="AB20" s="26">
        <v>0</v>
      </c>
      <c r="AC20" s="26">
        <v>0</v>
      </c>
      <c r="AD20" s="26">
        <v>500000</v>
      </c>
      <c r="AE20" s="26">
        <v>0</v>
      </c>
      <c r="AF20" s="26">
        <v>0</v>
      </c>
      <c r="AG20" s="26">
        <v>0</v>
      </c>
      <c r="AH20" s="26">
        <v>0</v>
      </c>
      <c r="AI20" s="26">
        <v>984361.18</v>
      </c>
      <c r="AJ20" s="26">
        <v>984361.18</v>
      </c>
      <c r="AK20" s="26">
        <v>0</v>
      </c>
      <c r="AL20" s="36"/>
      <c r="AM20" s="36"/>
    </row>
    <row r="21" spans="1:39" ht="15.75" customHeight="1" x14ac:dyDescent="0.25">
      <c r="A21" s="12" t="s">
        <v>20</v>
      </c>
      <c r="B21" s="31">
        <f t="shared" si="0"/>
        <v>41343476.840000004</v>
      </c>
      <c r="C21" s="3">
        <f t="shared" si="1"/>
        <v>42293476.840000004</v>
      </c>
      <c r="D21" s="3">
        <f t="shared" si="2"/>
        <v>25794642.93</v>
      </c>
      <c r="E21" s="31">
        <v>14912217.09</v>
      </c>
      <c r="F21" s="31">
        <v>14912217.09</v>
      </c>
      <c r="G21" s="31">
        <v>4091640.09</v>
      </c>
      <c r="H21" s="26">
        <v>4728256.91</v>
      </c>
      <c r="I21" s="26">
        <v>5178256.91</v>
      </c>
      <c r="J21" s="26">
        <v>0</v>
      </c>
      <c r="K21" s="26">
        <v>17721248.010000002</v>
      </c>
      <c r="L21" s="26">
        <v>17721248.010000002</v>
      </c>
      <c r="M21" s="26">
        <v>17721248.010000002</v>
      </c>
      <c r="N21" s="26">
        <v>0</v>
      </c>
      <c r="O21" s="26">
        <v>0</v>
      </c>
      <c r="P21" s="26">
        <v>0</v>
      </c>
      <c r="Q21" s="26">
        <v>0</v>
      </c>
      <c r="R21" s="26">
        <v>0</v>
      </c>
      <c r="S21" s="26">
        <v>0</v>
      </c>
      <c r="T21" s="26">
        <v>0</v>
      </c>
      <c r="U21" s="26">
        <v>0</v>
      </c>
      <c r="V21" s="26">
        <v>0</v>
      </c>
      <c r="W21" s="26">
        <v>0</v>
      </c>
      <c r="X21" s="26">
        <v>0</v>
      </c>
      <c r="Y21" s="26">
        <v>0</v>
      </c>
      <c r="Z21" s="26">
        <v>0</v>
      </c>
      <c r="AA21" s="26">
        <v>0</v>
      </c>
      <c r="AB21" s="26">
        <v>0</v>
      </c>
      <c r="AC21" s="26">
        <v>0</v>
      </c>
      <c r="AD21" s="26">
        <v>500000</v>
      </c>
      <c r="AE21" s="26">
        <v>0</v>
      </c>
      <c r="AF21" s="26">
        <v>0</v>
      </c>
      <c r="AG21" s="26">
        <v>0</v>
      </c>
      <c r="AH21" s="26">
        <v>0</v>
      </c>
      <c r="AI21" s="26">
        <v>3981754.83</v>
      </c>
      <c r="AJ21" s="26">
        <v>3981754.83</v>
      </c>
      <c r="AK21" s="26">
        <v>3981754.83</v>
      </c>
      <c r="AL21" s="36"/>
      <c r="AM21" s="36"/>
    </row>
    <row r="22" spans="1:39" ht="15.75" customHeight="1" x14ac:dyDescent="0.25">
      <c r="A22" s="12" t="s">
        <v>21</v>
      </c>
      <c r="B22" s="31">
        <f t="shared" si="0"/>
        <v>122611764.39</v>
      </c>
      <c r="C22" s="3">
        <f t="shared" si="1"/>
        <v>123061764.39</v>
      </c>
      <c r="D22" s="3">
        <f t="shared" si="2"/>
        <v>56300721.369999997</v>
      </c>
      <c r="E22" s="31">
        <v>75411941.530000001</v>
      </c>
      <c r="F22" s="31">
        <v>75411941.530000001</v>
      </c>
      <c r="G22" s="31">
        <v>20541831.050000001</v>
      </c>
      <c r="H22" s="26">
        <v>4728256.91</v>
      </c>
      <c r="I22" s="26">
        <v>5178256.91</v>
      </c>
      <c r="J22" s="26">
        <v>0</v>
      </c>
      <c r="K22" s="26">
        <v>32145516.309999999</v>
      </c>
      <c r="L22" s="26">
        <v>32145516.309999999</v>
      </c>
      <c r="M22" s="26">
        <v>32145516.309999999</v>
      </c>
      <c r="N22" s="26">
        <v>0</v>
      </c>
      <c r="O22" s="26">
        <v>0</v>
      </c>
      <c r="P22" s="26">
        <v>0</v>
      </c>
      <c r="Q22" s="26">
        <v>0</v>
      </c>
      <c r="R22" s="26">
        <v>0</v>
      </c>
      <c r="S22" s="26">
        <v>0</v>
      </c>
      <c r="T22" s="26">
        <v>0</v>
      </c>
      <c r="U22" s="26">
        <v>0</v>
      </c>
      <c r="V22" s="26">
        <v>0</v>
      </c>
      <c r="W22" s="26">
        <v>0</v>
      </c>
      <c r="X22" s="26">
        <v>0</v>
      </c>
      <c r="Y22" s="26">
        <v>0</v>
      </c>
      <c r="Z22" s="26">
        <v>0</v>
      </c>
      <c r="AA22" s="26">
        <v>0</v>
      </c>
      <c r="AB22" s="26">
        <v>0</v>
      </c>
      <c r="AC22" s="26">
        <v>0</v>
      </c>
      <c r="AD22" s="26">
        <v>0</v>
      </c>
      <c r="AE22" s="26">
        <v>0</v>
      </c>
      <c r="AF22" s="26">
        <v>0</v>
      </c>
      <c r="AG22" s="26">
        <v>0</v>
      </c>
      <c r="AH22" s="26">
        <v>0</v>
      </c>
      <c r="AI22" s="26">
        <v>10326049.640000001</v>
      </c>
      <c r="AJ22" s="26">
        <v>10326049.640000001</v>
      </c>
      <c r="AK22" s="26">
        <v>3613374.01</v>
      </c>
      <c r="AL22" s="36"/>
      <c r="AM22" s="36"/>
    </row>
    <row r="23" spans="1:39" s="15" customFormat="1" ht="15.75" customHeight="1" x14ac:dyDescent="0.25">
      <c r="A23" s="10" t="s">
        <v>22</v>
      </c>
      <c r="B23" s="1">
        <f>SUM(B6:B22)</f>
        <v>3147827826.02</v>
      </c>
      <c r="C23" s="1">
        <f t="shared" ref="C23:I23" si="3">SUM(C6:C22)</f>
        <v>3209372958.3899999</v>
      </c>
      <c r="D23" s="1">
        <f t="shared" si="3"/>
        <v>998419042.63000011</v>
      </c>
      <c r="E23" s="1">
        <f t="shared" si="3"/>
        <v>1523787340.3900001</v>
      </c>
      <c r="F23" s="28">
        <f t="shared" si="3"/>
        <v>1523787340.3900001</v>
      </c>
      <c r="G23" s="28">
        <f t="shared" si="3"/>
        <v>429370129.63000005</v>
      </c>
      <c r="H23" s="28">
        <f t="shared" si="3"/>
        <v>72311094.61999999</v>
      </c>
      <c r="I23" s="28">
        <f t="shared" si="3"/>
        <v>81148165.319999993</v>
      </c>
      <c r="J23" s="28">
        <f>SUM(J6:J22)</f>
        <v>11000000</v>
      </c>
      <c r="K23" s="33">
        <f t="shared" ref="K23:M23" si="4">SUM(K6:K22)</f>
        <v>426788573.71000004</v>
      </c>
      <c r="L23" s="33">
        <f t="shared" si="4"/>
        <v>426788573.71000004</v>
      </c>
      <c r="M23" s="33">
        <f t="shared" si="4"/>
        <v>426788573.71000004</v>
      </c>
      <c r="N23" s="33">
        <f>SUM(N6:N22)</f>
        <v>3587882.21</v>
      </c>
      <c r="O23" s="33">
        <f>SUM(N6:N22)</f>
        <v>3587882.21</v>
      </c>
      <c r="P23" s="26">
        <v>0</v>
      </c>
      <c r="Q23" s="33">
        <f>SUM(Q6:Q22)</f>
        <v>531000000</v>
      </c>
      <c r="R23" s="33">
        <f>SUM(R6:R22)</f>
        <v>531000000</v>
      </c>
      <c r="S23" s="26">
        <v>0</v>
      </c>
      <c r="T23" s="28">
        <f>SUM(T6:T22)</f>
        <v>193738633.27000001</v>
      </c>
      <c r="U23" s="33">
        <f>SUM(U6:U22)</f>
        <v>193738633.27000001</v>
      </c>
      <c r="V23" s="26">
        <v>1</v>
      </c>
      <c r="W23" s="26">
        <v>0</v>
      </c>
      <c r="X23" s="33">
        <f>SUM(X6:X22)</f>
        <v>5300000</v>
      </c>
      <c r="Y23" s="26">
        <v>0</v>
      </c>
      <c r="Z23" s="26">
        <v>0</v>
      </c>
      <c r="AA23" s="33">
        <f>SUM(AA6:AA22)</f>
        <v>26923535.350000001</v>
      </c>
      <c r="AB23" s="33">
        <f>SUM(AB6:AB22)</f>
        <v>8077060.5999999996</v>
      </c>
      <c r="AC23" s="26">
        <v>0</v>
      </c>
      <c r="AD23" s="33">
        <f>SUM(AD6:AD22)</f>
        <v>9195684.2100000009</v>
      </c>
      <c r="AE23" s="26">
        <v>0</v>
      </c>
      <c r="AF23" s="26">
        <v>0</v>
      </c>
      <c r="AG23" s="33">
        <f>SUM(AG6:AG22)</f>
        <v>11288842.109999999</v>
      </c>
      <c r="AH23" s="26">
        <v>0</v>
      </c>
      <c r="AI23" s="28">
        <f t="shared" ref="AI23:AK23" si="5">SUM(AI6:AI22)</f>
        <v>396614301.81999987</v>
      </c>
      <c r="AJ23" s="28">
        <f t="shared" si="5"/>
        <v>396614301.81999987</v>
      </c>
      <c r="AK23" s="28">
        <f t="shared" si="5"/>
        <v>110183278.69</v>
      </c>
      <c r="AL23" s="37"/>
      <c r="AM23" s="37"/>
    </row>
    <row r="24" spans="1:39" x14ac:dyDescent="0.25">
      <c r="B24" s="16"/>
      <c r="C24" s="16"/>
      <c r="D24" s="16"/>
      <c r="E24" s="16"/>
      <c r="F24" s="16"/>
      <c r="G24" s="16"/>
      <c r="H24" s="16"/>
      <c r="I24" s="16"/>
      <c r="J24" s="16"/>
      <c r="U24" s="36"/>
      <c r="V24" s="36"/>
      <c r="W24" s="36"/>
      <c r="X24" s="36"/>
      <c r="AD24" s="36"/>
      <c r="AE24" s="36"/>
      <c r="AF24" s="36"/>
      <c r="AG24" s="36"/>
    </row>
    <row r="25" spans="1:39" x14ac:dyDescent="0.25">
      <c r="B25" s="16"/>
      <c r="C25" s="16"/>
      <c r="D25" s="16"/>
      <c r="E25" s="16"/>
      <c r="F25" s="16"/>
      <c r="G25" s="16"/>
      <c r="H25" s="16"/>
      <c r="I25" s="16"/>
      <c r="J25" s="16"/>
      <c r="AD25" s="36"/>
      <c r="AE25" s="36"/>
      <c r="AF25" s="36"/>
      <c r="AG25" s="36"/>
    </row>
    <row r="26" spans="1:39" x14ac:dyDescent="0.25">
      <c r="B26" s="16"/>
      <c r="C26" s="16"/>
      <c r="D26" s="16"/>
      <c r="E26" s="16"/>
      <c r="F26" s="16"/>
      <c r="G26" s="16"/>
      <c r="H26" s="16"/>
      <c r="I26" s="16"/>
      <c r="J26" s="16"/>
    </row>
    <row r="27" spans="1:39" x14ac:dyDescent="0.25">
      <c r="B27" s="16"/>
      <c r="C27" s="16"/>
      <c r="D27" s="16"/>
      <c r="E27" s="16"/>
      <c r="F27" s="16"/>
      <c r="G27" s="16"/>
      <c r="H27" s="16"/>
      <c r="I27" s="16"/>
      <c r="J27" s="16"/>
    </row>
    <row r="28" spans="1:39" x14ac:dyDescent="0.25">
      <c r="B28" s="16"/>
      <c r="C28" s="16"/>
      <c r="D28" s="16"/>
      <c r="E28" s="16"/>
      <c r="F28" s="16"/>
      <c r="G28" s="16"/>
      <c r="H28" s="16"/>
      <c r="I28" s="16"/>
      <c r="J28" s="16"/>
    </row>
    <row r="29" spans="1:39" x14ac:dyDescent="0.25">
      <c r="B29" s="16"/>
      <c r="C29" s="16"/>
      <c r="D29" s="16"/>
      <c r="E29" s="16"/>
      <c r="F29" s="16"/>
      <c r="G29" s="16"/>
      <c r="H29" s="16"/>
      <c r="I29" s="16"/>
      <c r="J29" s="16"/>
    </row>
    <row r="30" spans="1:39" x14ac:dyDescent="0.25">
      <c r="F30" s="14">
        <v>1</v>
      </c>
    </row>
  </sheetData>
  <mergeCells count="14">
    <mergeCell ref="A3:A5"/>
    <mergeCell ref="B3:D4"/>
    <mergeCell ref="E4:G4"/>
    <mergeCell ref="H4:J4"/>
    <mergeCell ref="AI4:AK4"/>
    <mergeCell ref="E3:AK3"/>
    <mergeCell ref="K4:M4"/>
    <mergeCell ref="T4:V4"/>
    <mergeCell ref="N4:P4"/>
    <mergeCell ref="Q4:S4"/>
    <mergeCell ref="AF4:AH4"/>
    <mergeCell ref="AC4:AE4"/>
    <mergeCell ref="W4:Y4"/>
    <mergeCell ref="Z4:AB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N28"/>
  <sheetViews>
    <sheetView zoomScale="85" zoomScaleNormal="8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R28" sqref="R28:R29"/>
    </sheetView>
  </sheetViews>
  <sheetFormatPr defaultRowHeight="15" x14ac:dyDescent="0.25"/>
  <cols>
    <col min="1" max="1" width="40.75" style="19" customWidth="1"/>
    <col min="2" max="40" width="17.625" style="19" customWidth="1"/>
    <col min="41" max="16384" width="9" style="19"/>
  </cols>
  <sheetData>
    <row r="2" spans="1:40" x14ac:dyDescent="0.25">
      <c r="A2" s="32" t="s">
        <v>5</v>
      </c>
    </row>
    <row r="3" spans="1:40" x14ac:dyDescent="0.25">
      <c r="A3" s="70" t="s">
        <v>2</v>
      </c>
      <c r="B3" s="41" t="s">
        <v>4</v>
      </c>
      <c r="C3" s="41"/>
      <c r="D3" s="41"/>
      <c r="E3" s="47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9"/>
    </row>
    <row r="4" spans="1:40" ht="77.25" customHeight="1" x14ac:dyDescent="0.25">
      <c r="A4" s="70"/>
      <c r="B4" s="41"/>
      <c r="C4" s="41"/>
      <c r="D4" s="41"/>
      <c r="E4" s="50" t="s">
        <v>33</v>
      </c>
      <c r="F4" s="51"/>
      <c r="G4" s="52"/>
      <c r="H4" s="47" t="s">
        <v>34</v>
      </c>
      <c r="I4" s="48"/>
      <c r="J4" s="49"/>
      <c r="K4" s="47" t="s">
        <v>36</v>
      </c>
      <c r="L4" s="48"/>
      <c r="M4" s="49"/>
      <c r="N4" s="47" t="s">
        <v>35</v>
      </c>
      <c r="O4" s="48"/>
      <c r="P4" s="49"/>
      <c r="Q4" s="50" t="s">
        <v>37</v>
      </c>
      <c r="R4" s="51"/>
      <c r="S4" s="52"/>
      <c r="T4" s="50" t="s">
        <v>38</v>
      </c>
      <c r="U4" s="51"/>
      <c r="V4" s="52"/>
      <c r="W4" s="50" t="s">
        <v>39</v>
      </c>
      <c r="X4" s="51"/>
      <c r="Y4" s="52"/>
      <c r="Z4" s="50" t="s">
        <v>40</v>
      </c>
      <c r="AA4" s="51"/>
      <c r="AB4" s="52"/>
      <c r="AC4" s="50" t="s">
        <v>41</v>
      </c>
      <c r="AD4" s="51"/>
      <c r="AE4" s="52"/>
      <c r="AF4" s="50" t="s">
        <v>50</v>
      </c>
      <c r="AG4" s="56"/>
      <c r="AH4" s="57"/>
      <c r="AI4" s="58" t="s">
        <v>51</v>
      </c>
      <c r="AJ4" s="59"/>
      <c r="AK4" s="60"/>
      <c r="AL4" s="50" t="s">
        <v>28</v>
      </c>
      <c r="AM4" s="51"/>
      <c r="AN4" s="52"/>
    </row>
    <row r="5" spans="1:40" ht="120" x14ac:dyDescent="0.25">
      <c r="A5" s="70"/>
      <c r="B5" s="38" t="s">
        <v>46</v>
      </c>
      <c r="C5" s="38" t="s">
        <v>42</v>
      </c>
      <c r="D5" s="38" t="s">
        <v>43</v>
      </c>
      <c r="E5" s="38" t="s">
        <v>46</v>
      </c>
      <c r="F5" s="38" t="s">
        <v>42</v>
      </c>
      <c r="G5" s="38" t="s">
        <v>43</v>
      </c>
      <c r="H5" s="38" t="s">
        <v>46</v>
      </c>
      <c r="I5" s="38" t="s">
        <v>42</v>
      </c>
      <c r="J5" s="38" t="s">
        <v>43</v>
      </c>
      <c r="K5" s="38" t="s">
        <v>46</v>
      </c>
      <c r="L5" s="38" t="s">
        <v>42</v>
      </c>
      <c r="M5" s="38" t="s">
        <v>43</v>
      </c>
      <c r="N5" s="38" t="s">
        <v>46</v>
      </c>
      <c r="O5" s="38" t="s">
        <v>42</v>
      </c>
      <c r="P5" s="38" t="s">
        <v>43</v>
      </c>
      <c r="Q5" s="38" t="s">
        <v>46</v>
      </c>
      <c r="R5" s="38" t="s">
        <v>42</v>
      </c>
      <c r="S5" s="38" t="s">
        <v>43</v>
      </c>
      <c r="T5" s="38" t="s">
        <v>46</v>
      </c>
      <c r="U5" s="38" t="s">
        <v>42</v>
      </c>
      <c r="V5" s="38" t="s">
        <v>43</v>
      </c>
      <c r="W5" s="38" t="s">
        <v>46</v>
      </c>
      <c r="X5" s="38" t="s">
        <v>42</v>
      </c>
      <c r="Y5" s="38" t="s">
        <v>43</v>
      </c>
      <c r="Z5" s="38" t="s">
        <v>46</v>
      </c>
      <c r="AA5" s="38" t="s">
        <v>42</v>
      </c>
      <c r="AB5" s="38" t="s">
        <v>43</v>
      </c>
      <c r="AC5" s="38" t="s">
        <v>46</v>
      </c>
      <c r="AD5" s="38" t="s">
        <v>42</v>
      </c>
      <c r="AE5" s="38" t="s">
        <v>43</v>
      </c>
      <c r="AF5" s="38" t="s">
        <v>46</v>
      </c>
      <c r="AG5" s="38" t="s">
        <v>42</v>
      </c>
      <c r="AH5" s="38" t="s">
        <v>43</v>
      </c>
      <c r="AI5" s="38" t="s">
        <v>46</v>
      </c>
      <c r="AJ5" s="38" t="s">
        <v>42</v>
      </c>
      <c r="AK5" s="38" t="s">
        <v>43</v>
      </c>
      <c r="AL5" s="38" t="s">
        <v>45</v>
      </c>
      <c r="AM5" s="38" t="s">
        <v>42</v>
      </c>
      <c r="AN5" s="38" t="s">
        <v>43</v>
      </c>
    </row>
    <row r="6" spans="1:40" ht="15.75" customHeight="1" x14ac:dyDescent="0.25">
      <c r="A6" s="17" t="s">
        <v>6</v>
      </c>
      <c r="B6" s="31">
        <f t="shared" ref="B6:B22" si="0">SUM(E6,H6,K6,N6,Q6,T6,W6,Z6,AC6,AF6,AI6,AL6)</f>
        <v>1251307123</v>
      </c>
      <c r="C6" s="31">
        <f t="shared" ref="C6:C22" si="1">SUM(F6,I6,L6,O6,R6,U6,X6,AA6,AD6,AG6,AJ6,AM6)</f>
        <v>1296769651.0799999</v>
      </c>
      <c r="D6" s="31">
        <f t="shared" ref="D6:D22" si="2">SUM(G6,J6,M6,P6,S6,V6,Y6,AB6,AE6,AH6,AK6,AN6)</f>
        <v>347305668.55000001</v>
      </c>
      <c r="E6" s="31">
        <v>755984944</v>
      </c>
      <c r="F6" s="31">
        <v>801447472.08000004</v>
      </c>
      <c r="G6" s="26">
        <v>208972966.78</v>
      </c>
      <c r="H6" s="26">
        <v>6984000</v>
      </c>
      <c r="I6" s="26">
        <v>6984000</v>
      </c>
      <c r="J6" s="26">
        <v>2206800</v>
      </c>
      <c r="K6" s="26">
        <v>480600</v>
      </c>
      <c r="L6" s="26">
        <v>480600</v>
      </c>
      <c r="M6" s="26">
        <v>100125</v>
      </c>
      <c r="N6" s="26">
        <v>46481400</v>
      </c>
      <c r="O6" s="26">
        <v>46481400</v>
      </c>
      <c r="P6" s="26">
        <v>11613840</v>
      </c>
      <c r="Q6" s="26">
        <v>440600</v>
      </c>
      <c r="R6" s="26">
        <v>440600</v>
      </c>
      <c r="S6" s="26">
        <v>100127</v>
      </c>
      <c r="T6" s="26">
        <v>16444000</v>
      </c>
      <c r="U6" s="26">
        <v>16444000</v>
      </c>
      <c r="V6" s="26">
        <v>4235400</v>
      </c>
      <c r="W6" s="26">
        <v>394288119</v>
      </c>
      <c r="X6" s="26">
        <v>394288119</v>
      </c>
      <c r="Y6" s="26">
        <v>110782630.56999999</v>
      </c>
      <c r="Z6" s="26">
        <v>28201769</v>
      </c>
      <c r="AA6" s="26">
        <v>28201769</v>
      </c>
      <c r="AB6" s="26">
        <v>8842648.1999999993</v>
      </c>
      <c r="AC6" s="26">
        <v>0</v>
      </c>
      <c r="AD6" s="26">
        <v>0</v>
      </c>
      <c r="AE6" s="26">
        <v>0</v>
      </c>
      <c r="AF6" s="26">
        <v>47167</v>
      </c>
      <c r="AG6" s="26">
        <v>47167</v>
      </c>
      <c r="AH6" s="26">
        <v>0</v>
      </c>
      <c r="AI6" s="26">
        <v>150000</v>
      </c>
      <c r="AJ6" s="26">
        <v>150000</v>
      </c>
      <c r="AK6" s="26">
        <v>0</v>
      </c>
      <c r="AL6" s="26">
        <v>1804524</v>
      </c>
      <c r="AM6" s="26">
        <v>1804524</v>
      </c>
      <c r="AN6" s="26">
        <v>451131</v>
      </c>
    </row>
    <row r="7" spans="1:40" ht="15.75" customHeight="1" x14ac:dyDescent="0.25">
      <c r="A7" s="17" t="s">
        <v>7</v>
      </c>
      <c r="B7" s="31">
        <f t="shared" si="0"/>
        <v>5877203265</v>
      </c>
      <c r="C7" s="31">
        <f t="shared" si="1"/>
        <v>5901837495</v>
      </c>
      <c r="D7" s="31">
        <f t="shared" si="2"/>
        <v>1601309996.3700001</v>
      </c>
      <c r="E7" s="31">
        <v>3354176372</v>
      </c>
      <c r="F7" s="31">
        <v>3378810602</v>
      </c>
      <c r="G7" s="26">
        <v>897707238.37</v>
      </c>
      <c r="H7" s="26">
        <v>0</v>
      </c>
      <c r="I7" s="26">
        <v>0</v>
      </c>
      <c r="J7" s="26">
        <v>0</v>
      </c>
      <c r="K7" s="26">
        <v>1007300</v>
      </c>
      <c r="L7" s="26">
        <v>1007300</v>
      </c>
      <c r="M7" s="26">
        <v>209850</v>
      </c>
      <c r="N7" s="26">
        <v>177957380</v>
      </c>
      <c r="O7" s="26">
        <v>177957380</v>
      </c>
      <c r="P7" s="26">
        <v>55927410</v>
      </c>
      <c r="Q7" s="26">
        <v>1385000</v>
      </c>
      <c r="R7" s="26">
        <v>1385000</v>
      </c>
      <c r="S7" s="26">
        <v>314775</v>
      </c>
      <c r="T7" s="26">
        <v>45180400</v>
      </c>
      <c r="U7" s="26">
        <v>45180400</v>
      </c>
      <c r="V7" s="26">
        <v>11925381</v>
      </c>
      <c r="W7" s="26">
        <v>2144872275</v>
      </c>
      <c r="X7" s="26">
        <v>2144872275</v>
      </c>
      <c r="Y7" s="26">
        <v>599075830.04999995</v>
      </c>
      <c r="Z7" s="26">
        <v>150835123</v>
      </c>
      <c r="AA7" s="26">
        <v>150835123</v>
      </c>
      <c r="AB7" s="26">
        <v>36149511.950000003</v>
      </c>
      <c r="AC7" s="26">
        <v>0</v>
      </c>
      <c r="AD7" s="26">
        <v>0</v>
      </c>
      <c r="AE7" s="26">
        <v>0</v>
      </c>
      <c r="AF7" s="26">
        <v>1539415</v>
      </c>
      <c r="AG7" s="26">
        <v>1539415</v>
      </c>
      <c r="AH7" s="26">
        <v>0</v>
      </c>
      <c r="AI7" s="26">
        <v>250000</v>
      </c>
      <c r="AJ7" s="26">
        <v>250000</v>
      </c>
      <c r="AK7" s="26">
        <v>0</v>
      </c>
      <c r="AL7" s="26">
        <v>0</v>
      </c>
      <c r="AM7" s="26">
        <v>0</v>
      </c>
      <c r="AN7" s="26">
        <v>0</v>
      </c>
    </row>
    <row r="8" spans="1:40" ht="15.75" customHeight="1" x14ac:dyDescent="0.25">
      <c r="A8" s="17" t="s">
        <v>8</v>
      </c>
      <c r="B8" s="31">
        <f t="shared" si="0"/>
        <v>1545215691</v>
      </c>
      <c r="C8" s="31">
        <f t="shared" si="1"/>
        <v>1545215691</v>
      </c>
      <c r="D8" s="31">
        <f t="shared" si="2"/>
        <v>412365995.44</v>
      </c>
      <c r="E8" s="31">
        <v>908524571</v>
      </c>
      <c r="F8" s="31">
        <v>908524571</v>
      </c>
      <c r="G8" s="26">
        <v>243674327.77000001</v>
      </c>
      <c r="H8" s="26">
        <v>31768800</v>
      </c>
      <c r="I8" s="26">
        <v>31768800</v>
      </c>
      <c r="J8" s="26">
        <v>10059360</v>
      </c>
      <c r="K8" s="26">
        <v>961200</v>
      </c>
      <c r="L8" s="26">
        <v>961200</v>
      </c>
      <c r="M8" s="26">
        <v>200250</v>
      </c>
      <c r="N8" s="26">
        <v>59371200</v>
      </c>
      <c r="O8" s="26">
        <v>59371200</v>
      </c>
      <c r="P8" s="26">
        <v>14803740</v>
      </c>
      <c r="Q8" s="26">
        <v>440600</v>
      </c>
      <c r="R8" s="26">
        <v>440600</v>
      </c>
      <c r="S8" s="26">
        <v>100127</v>
      </c>
      <c r="T8" s="26">
        <v>40003900</v>
      </c>
      <c r="U8" s="26">
        <v>40003900</v>
      </c>
      <c r="V8" s="26">
        <v>12000444</v>
      </c>
      <c r="W8" s="26">
        <v>445627130</v>
      </c>
      <c r="X8" s="26">
        <v>445627130</v>
      </c>
      <c r="Y8" s="26">
        <v>120270386.17</v>
      </c>
      <c r="Z8" s="26">
        <v>27889599</v>
      </c>
      <c r="AA8" s="26">
        <v>27889599</v>
      </c>
      <c r="AB8" s="26">
        <v>5956920</v>
      </c>
      <c r="AC8" s="26">
        <v>27430329</v>
      </c>
      <c r="AD8" s="26">
        <v>27430329</v>
      </c>
      <c r="AE8" s="26">
        <v>4571721.5</v>
      </c>
      <c r="AF8" s="26">
        <v>183486</v>
      </c>
      <c r="AG8" s="26">
        <v>183486</v>
      </c>
      <c r="AH8" s="26">
        <v>0</v>
      </c>
      <c r="AI8" s="26">
        <v>100000</v>
      </c>
      <c r="AJ8" s="26">
        <v>100000</v>
      </c>
      <c r="AK8" s="26">
        <v>0</v>
      </c>
      <c r="AL8" s="26">
        <v>2914876</v>
      </c>
      <c r="AM8" s="26">
        <v>2914876</v>
      </c>
      <c r="AN8" s="26">
        <v>728719</v>
      </c>
    </row>
    <row r="9" spans="1:40" ht="15.75" customHeight="1" x14ac:dyDescent="0.25">
      <c r="A9" s="17" t="s">
        <v>9</v>
      </c>
      <c r="B9" s="31">
        <f t="shared" si="0"/>
        <v>698350627</v>
      </c>
      <c r="C9" s="31">
        <f t="shared" si="1"/>
        <v>698350627</v>
      </c>
      <c r="D9" s="31">
        <f t="shared" si="2"/>
        <v>185349794.46000001</v>
      </c>
      <c r="E9" s="31">
        <v>405489523</v>
      </c>
      <c r="F9" s="31">
        <v>405489523</v>
      </c>
      <c r="G9" s="26">
        <v>108832344.90000001</v>
      </c>
      <c r="H9" s="26">
        <v>13328400</v>
      </c>
      <c r="I9" s="26">
        <v>13328400</v>
      </c>
      <c r="J9" s="26">
        <v>3937200</v>
      </c>
      <c r="K9" s="26">
        <v>480600</v>
      </c>
      <c r="L9" s="26">
        <v>480600</v>
      </c>
      <c r="M9" s="26">
        <v>100125</v>
      </c>
      <c r="N9" s="26">
        <v>29451240</v>
      </c>
      <c r="O9" s="26">
        <v>29451240</v>
      </c>
      <c r="P9" s="26">
        <v>7349790</v>
      </c>
      <c r="Q9" s="26">
        <v>440600</v>
      </c>
      <c r="R9" s="26">
        <v>440600</v>
      </c>
      <c r="S9" s="26">
        <v>100127</v>
      </c>
      <c r="T9" s="26">
        <v>25272000</v>
      </c>
      <c r="U9" s="26">
        <v>25272000</v>
      </c>
      <c r="V9" s="26">
        <v>5545700</v>
      </c>
      <c r="W9" s="26">
        <v>199035436</v>
      </c>
      <c r="X9" s="26">
        <v>199035436</v>
      </c>
      <c r="Y9" s="26">
        <v>54372101.149999999</v>
      </c>
      <c r="Z9" s="26">
        <v>9599244</v>
      </c>
      <c r="AA9" s="26">
        <v>9599244</v>
      </c>
      <c r="AB9" s="26">
        <v>2376304</v>
      </c>
      <c r="AC9" s="26">
        <v>12139987</v>
      </c>
      <c r="AD9" s="26">
        <v>12139987</v>
      </c>
      <c r="AE9" s="26">
        <v>2023331.16</v>
      </c>
      <c r="AF9" s="26">
        <v>212512</v>
      </c>
      <c r="AG9" s="26">
        <v>212512</v>
      </c>
      <c r="AH9" s="26">
        <v>0</v>
      </c>
      <c r="AI9" s="26">
        <v>50000</v>
      </c>
      <c r="AJ9" s="26">
        <v>50000</v>
      </c>
      <c r="AK9" s="26">
        <v>0</v>
      </c>
      <c r="AL9" s="26">
        <v>2851085</v>
      </c>
      <c r="AM9" s="26">
        <v>2851085</v>
      </c>
      <c r="AN9" s="26">
        <v>712771.25</v>
      </c>
    </row>
    <row r="10" spans="1:40" ht="15.75" customHeight="1" x14ac:dyDescent="0.25">
      <c r="A10" s="17" t="s">
        <v>10</v>
      </c>
      <c r="B10" s="31">
        <f t="shared" si="0"/>
        <v>1754764790</v>
      </c>
      <c r="C10" s="31">
        <f t="shared" si="1"/>
        <v>1795912138</v>
      </c>
      <c r="D10" s="31">
        <f t="shared" si="2"/>
        <v>476642822.27000004</v>
      </c>
      <c r="E10" s="31">
        <v>1029243246</v>
      </c>
      <c r="F10" s="31">
        <v>1045265136</v>
      </c>
      <c r="G10" s="26">
        <v>281483094.04000002</v>
      </c>
      <c r="H10" s="26">
        <v>37309200</v>
      </c>
      <c r="I10" s="26">
        <v>37309200</v>
      </c>
      <c r="J10" s="26">
        <v>9073200</v>
      </c>
      <c r="K10" s="26">
        <v>961200</v>
      </c>
      <c r="L10" s="26">
        <v>961200</v>
      </c>
      <c r="M10" s="26">
        <v>200250</v>
      </c>
      <c r="N10" s="26">
        <v>58824360</v>
      </c>
      <c r="O10" s="26">
        <v>58824360</v>
      </c>
      <c r="P10" s="26">
        <v>14667030</v>
      </c>
      <c r="Q10" s="26">
        <v>881100</v>
      </c>
      <c r="R10" s="26">
        <v>881100</v>
      </c>
      <c r="S10" s="26">
        <v>200254</v>
      </c>
      <c r="T10" s="26">
        <v>12476400</v>
      </c>
      <c r="U10" s="26">
        <v>12476400</v>
      </c>
      <c r="V10" s="26">
        <v>3029624</v>
      </c>
      <c r="W10" s="26">
        <v>547483121</v>
      </c>
      <c r="X10" s="26">
        <v>572608579</v>
      </c>
      <c r="Y10" s="26">
        <v>157753451.56999999</v>
      </c>
      <c r="Z10" s="26">
        <v>40333851</v>
      </c>
      <c r="AA10" s="26">
        <v>40333851</v>
      </c>
      <c r="AB10" s="26">
        <v>5453952.25</v>
      </c>
      <c r="AC10" s="26">
        <v>23326957</v>
      </c>
      <c r="AD10" s="26">
        <v>23326957</v>
      </c>
      <c r="AE10" s="26">
        <v>3887826.16</v>
      </c>
      <c r="AF10" s="26">
        <v>248794</v>
      </c>
      <c r="AG10" s="26">
        <v>248794</v>
      </c>
      <c r="AH10" s="26">
        <v>0</v>
      </c>
      <c r="AI10" s="26">
        <v>100000</v>
      </c>
      <c r="AJ10" s="26">
        <v>100000</v>
      </c>
      <c r="AK10" s="26">
        <v>0</v>
      </c>
      <c r="AL10" s="26">
        <v>3576561</v>
      </c>
      <c r="AM10" s="26">
        <v>3576561</v>
      </c>
      <c r="AN10" s="26">
        <v>894140.25</v>
      </c>
    </row>
    <row r="11" spans="1:40" ht="15.75" customHeight="1" x14ac:dyDescent="0.25">
      <c r="A11" s="17" t="s">
        <v>11</v>
      </c>
      <c r="B11" s="31">
        <f t="shared" si="0"/>
        <v>2905449424</v>
      </c>
      <c r="C11" s="31">
        <f t="shared" si="1"/>
        <v>2905449424</v>
      </c>
      <c r="D11" s="31">
        <f t="shared" si="2"/>
        <v>799826729.5200001</v>
      </c>
      <c r="E11" s="31">
        <v>1544033941</v>
      </c>
      <c r="F11" s="31">
        <v>1544033941</v>
      </c>
      <c r="G11" s="26">
        <v>413467619.41000003</v>
      </c>
      <c r="H11" s="26">
        <v>36220800</v>
      </c>
      <c r="I11" s="26">
        <v>36220800</v>
      </c>
      <c r="J11" s="26">
        <v>10634400</v>
      </c>
      <c r="K11" s="26">
        <v>961200</v>
      </c>
      <c r="L11" s="26">
        <v>961200</v>
      </c>
      <c r="M11" s="26">
        <v>200250</v>
      </c>
      <c r="N11" s="26">
        <v>123742080</v>
      </c>
      <c r="O11" s="26">
        <v>123742080</v>
      </c>
      <c r="P11" s="26">
        <v>30935520</v>
      </c>
      <c r="Q11" s="26">
        <v>440600</v>
      </c>
      <c r="R11" s="26">
        <v>440600</v>
      </c>
      <c r="S11" s="26">
        <v>100127</v>
      </c>
      <c r="T11" s="26">
        <v>27112400</v>
      </c>
      <c r="U11" s="26">
        <v>27112400</v>
      </c>
      <c r="V11" s="26">
        <v>6622200</v>
      </c>
      <c r="W11" s="26">
        <v>1056689472</v>
      </c>
      <c r="X11" s="26">
        <v>1056689472</v>
      </c>
      <c r="Y11" s="26">
        <v>306026432.51999998</v>
      </c>
      <c r="Z11" s="26">
        <v>67400455</v>
      </c>
      <c r="AA11" s="26">
        <v>67400455</v>
      </c>
      <c r="AB11" s="26">
        <v>23473000</v>
      </c>
      <c r="AC11" s="26">
        <v>44607005</v>
      </c>
      <c r="AD11" s="26">
        <v>44607005</v>
      </c>
      <c r="AE11" s="26">
        <v>7434500.8399999999</v>
      </c>
      <c r="AF11" s="26">
        <v>360752</v>
      </c>
      <c r="AG11" s="26">
        <v>360752</v>
      </c>
      <c r="AH11" s="26">
        <v>0</v>
      </c>
      <c r="AI11" s="26">
        <v>150000</v>
      </c>
      <c r="AJ11" s="26">
        <v>150000</v>
      </c>
      <c r="AK11" s="26">
        <v>0</v>
      </c>
      <c r="AL11" s="26">
        <v>3730719</v>
      </c>
      <c r="AM11" s="26">
        <v>3730719</v>
      </c>
      <c r="AN11" s="26">
        <v>932679.75</v>
      </c>
    </row>
    <row r="12" spans="1:40" ht="15.75" customHeight="1" x14ac:dyDescent="0.25">
      <c r="A12" s="17" t="s">
        <v>12</v>
      </c>
      <c r="B12" s="31">
        <f t="shared" si="0"/>
        <v>135518949</v>
      </c>
      <c r="C12" s="31">
        <f t="shared" si="1"/>
        <v>135518949</v>
      </c>
      <c r="D12" s="31">
        <f t="shared" si="2"/>
        <v>36197274.859999999</v>
      </c>
      <c r="E12" s="31">
        <v>92445222</v>
      </c>
      <c r="F12" s="31">
        <v>92445222</v>
      </c>
      <c r="G12" s="26">
        <v>25136189.879999999</v>
      </c>
      <c r="H12" s="26">
        <v>1728000</v>
      </c>
      <c r="I12" s="26">
        <v>1728000</v>
      </c>
      <c r="J12" s="26">
        <v>464057.17</v>
      </c>
      <c r="K12" s="26">
        <v>480600</v>
      </c>
      <c r="L12" s="26">
        <v>480600</v>
      </c>
      <c r="M12" s="26">
        <v>100125</v>
      </c>
      <c r="N12" s="26">
        <v>5312160</v>
      </c>
      <c r="O12" s="26">
        <v>5312160</v>
      </c>
      <c r="P12" s="26">
        <v>1328040</v>
      </c>
      <c r="Q12" s="26">
        <v>440600</v>
      </c>
      <c r="R12" s="26">
        <v>440600</v>
      </c>
      <c r="S12" s="26">
        <v>100127</v>
      </c>
      <c r="T12" s="26">
        <v>321200</v>
      </c>
      <c r="U12" s="26">
        <v>321200</v>
      </c>
      <c r="V12" s="26">
        <v>46800</v>
      </c>
      <c r="W12" s="26">
        <v>30659461</v>
      </c>
      <c r="X12" s="26">
        <v>30659461</v>
      </c>
      <c r="Y12" s="26">
        <v>8188899.8099999996</v>
      </c>
      <c r="Z12" s="26">
        <v>1348009</v>
      </c>
      <c r="AA12" s="26">
        <v>1348009</v>
      </c>
      <c r="AB12" s="26">
        <v>330055</v>
      </c>
      <c r="AC12" s="26">
        <v>2019153</v>
      </c>
      <c r="AD12" s="26">
        <v>2019153</v>
      </c>
      <c r="AE12" s="26">
        <v>336525.5</v>
      </c>
      <c r="AF12" s="26">
        <v>48722</v>
      </c>
      <c r="AG12" s="26">
        <v>48722</v>
      </c>
      <c r="AH12" s="26">
        <v>0</v>
      </c>
      <c r="AI12" s="26">
        <v>50000</v>
      </c>
      <c r="AJ12" s="26">
        <v>50000</v>
      </c>
      <c r="AK12" s="26">
        <v>0</v>
      </c>
      <c r="AL12" s="26">
        <v>665822</v>
      </c>
      <c r="AM12" s="26">
        <v>665822</v>
      </c>
      <c r="AN12" s="26">
        <v>166455.5</v>
      </c>
    </row>
    <row r="13" spans="1:40" ht="15.75" customHeight="1" x14ac:dyDescent="0.25">
      <c r="A13" s="17" t="s">
        <v>13</v>
      </c>
      <c r="B13" s="31">
        <f t="shared" si="0"/>
        <v>2222085847</v>
      </c>
      <c r="C13" s="31">
        <f t="shared" si="1"/>
        <v>2222085847</v>
      </c>
      <c r="D13" s="31">
        <f t="shared" si="2"/>
        <v>584732096.41000009</v>
      </c>
      <c r="E13" s="31">
        <v>1458138046</v>
      </c>
      <c r="F13" s="31">
        <v>1458138046</v>
      </c>
      <c r="G13" s="26">
        <v>389150647.17000002</v>
      </c>
      <c r="H13" s="26">
        <v>41292000</v>
      </c>
      <c r="I13" s="26">
        <v>41292000</v>
      </c>
      <c r="J13" s="26">
        <v>10738800</v>
      </c>
      <c r="K13" s="26">
        <v>961200</v>
      </c>
      <c r="L13" s="26">
        <v>961200</v>
      </c>
      <c r="M13" s="26">
        <v>200250</v>
      </c>
      <c r="N13" s="26">
        <v>93197160</v>
      </c>
      <c r="O13" s="26">
        <v>93197160</v>
      </c>
      <c r="P13" s="26">
        <v>23299290</v>
      </c>
      <c r="Q13" s="26">
        <v>440600</v>
      </c>
      <c r="R13" s="26">
        <v>440600</v>
      </c>
      <c r="S13" s="26">
        <v>100127</v>
      </c>
      <c r="T13" s="26">
        <v>19756000</v>
      </c>
      <c r="U13" s="26">
        <v>19756000</v>
      </c>
      <c r="V13" s="26">
        <v>5990400</v>
      </c>
      <c r="W13" s="26">
        <v>530812074</v>
      </c>
      <c r="X13" s="26">
        <v>530812074</v>
      </c>
      <c r="Y13" s="26">
        <v>141122883.15000001</v>
      </c>
      <c r="Z13" s="26">
        <v>31429896</v>
      </c>
      <c r="AA13" s="26">
        <v>31429896</v>
      </c>
      <c r="AB13" s="26">
        <v>6218300</v>
      </c>
      <c r="AC13" s="26">
        <v>42265802</v>
      </c>
      <c r="AD13" s="26">
        <v>42265802</v>
      </c>
      <c r="AE13" s="26">
        <v>7044300.3399999999</v>
      </c>
      <c r="AF13" s="26">
        <v>174674</v>
      </c>
      <c r="AG13" s="26">
        <v>174674</v>
      </c>
      <c r="AH13" s="26">
        <v>0</v>
      </c>
      <c r="AI13" s="26">
        <v>150000</v>
      </c>
      <c r="AJ13" s="26">
        <v>150000</v>
      </c>
      <c r="AK13" s="26">
        <v>0</v>
      </c>
      <c r="AL13" s="26">
        <v>3468395</v>
      </c>
      <c r="AM13" s="26">
        <v>3468395</v>
      </c>
      <c r="AN13" s="26">
        <v>867098.75</v>
      </c>
    </row>
    <row r="14" spans="1:40" ht="15.75" customHeight="1" x14ac:dyDescent="0.25">
      <c r="A14" s="17" t="s">
        <v>14</v>
      </c>
      <c r="B14" s="31">
        <f t="shared" si="0"/>
        <v>1185010105</v>
      </c>
      <c r="C14" s="31">
        <f t="shared" si="1"/>
        <v>1230424361.25</v>
      </c>
      <c r="D14" s="31">
        <f t="shared" si="2"/>
        <v>323379794.23000002</v>
      </c>
      <c r="E14" s="31">
        <v>698392833</v>
      </c>
      <c r="F14" s="31">
        <v>743807089.25</v>
      </c>
      <c r="G14" s="26">
        <v>195232475.74000001</v>
      </c>
      <c r="H14" s="26">
        <v>22075200</v>
      </c>
      <c r="I14" s="26">
        <v>22075200</v>
      </c>
      <c r="J14" s="26">
        <v>6698400</v>
      </c>
      <c r="K14" s="26">
        <v>961200</v>
      </c>
      <c r="L14" s="26">
        <v>961200</v>
      </c>
      <c r="M14" s="26">
        <v>200250</v>
      </c>
      <c r="N14" s="26">
        <v>44372160</v>
      </c>
      <c r="O14" s="26">
        <v>44372160</v>
      </c>
      <c r="P14" s="26">
        <v>11093040</v>
      </c>
      <c r="Q14" s="26">
        <v>440600</v>
      </c>
      <c r="R14" s="26">
        <v>440600</v>
      </c>
      <c r="S14" s="26">
        <v>100127</v>
      </c>
      <c r="T14" s="26">
        <v>10272200</v>
      </c>
      <c r="U14" s="26">
        <v>10272200</v>
      </c>
      <c r="V14" s="26">
        <v>2682446</v>
      </c>
      <c r="W14" s="26">
        <v>366183784</v>
      </c>
      <c r="X14" s="26">
        <v>366183784</v>
      </c>
      <c r="Y14" s="26">
        <v>97684724.579999998</v>
      </c>
      <c r="Z14" s="26">
        <v>23490832</v>
      </c>
      <c r="AA14" s="26">
        <v>23490832</v>
      </c>
      <c r="AB14" s="26">
        <v>6361650</v>
      </c>
      <c r="AC14" s="26">
        <v>15575083</v>
      </c>
      <c r="AD14" s="26">
        <v>15575083</v>
      </c>
      <c r="AE14" s="26">
        <v>2595847.16</v>
      </c>
      <c r="AF14" s="26">
        <v>222878</v>
      </c>
      <c r="AG14" s="26">
        <v>222878</v>
      </c>
      <c r="AH14" s="26">
        <v>0</v>
      </c>
      <c r="AI14" s="26">
        <v>100000</v>
      </c>
      <c r="AJ14" s="26">
        <v>100000</v>
      </c>
      <c r="AK14" s="26">
        <v>0</v>
      </c>
      <c r="AL14" s="26">
        <v>2923335</v>
      </c>
      <c r="AM14" s="26">
        <v>2923335</v>
      </c>
      <c r="AN14" s="26">
        <v>730833.75</v>
      </c>
    </row>
    <row r="15" spans="1:40" ht="15.75" customHeight="1" x14ac:dyDescent="0.25">
      <c r="A15" s="17" t="s">
        <v>15</v>
      </c>
      <c r="B15" s="31">
        <f t="shared" si="0"/>
        <v>1004514900</v>
      </c>
      <c r="C15" s="31">
        <f t="shared" si="1"/>
        <v>1013656845</v>
      </c>
      <c r="D15" s="31">
        <f t="shared" si="2"/>
        <v>268056592.20999998</v>
      </c>
      <c r="E15" s="31">
        <v>584263691</v>
      </c>
      <c r="F15" s="31">
        <v>593405636</v>
      </c>
      <c r="G15" s="26">
        <v>158793862.78999999</v>
      </c>
      <c r="H15" s="26">
        <v>17870400</v>
      </c>
      <c r="I15" s="26">
        <v>17870400</v>
      </c>
      <c r="J15" s="26">
        <v>4893931.2</v>
      </c>
      <c r="K15" s="26">
        <v>961200</v>
      </c>
      <c r="L15" s="26">
        <v>961200</v>
      </c>
      <c r="M15" s="26">
        <v>200250</v>
      </c>
      <c r="N15" s="26">
        <v>39138120</v>
      </c>
      <c r="O15" s="26">
        <v>39138120</v>
      </c>
      <c r="P15" s="26">
        <v>9771510</v>
      </c>
      <c r="Q15" s="26">
        <v>440600</v>
      </c>
      <c r="R15" s="26">
        <v>440600</v>
      </c>
      <c r="S15" s="26">
        <v>100127</v>
      </c>
      <c r="T15" s="26">
        <v>17688400</v>
      </c>
      <c r="U15" s="26">
        <v>17688400</v>
      </c>
      <c r="V15" s="26">
        <v>4000724</v>
      </c>
      <c r="W15" s="26">
        <v>304355970</v>
      </c>
      <c r="X15" s="26">
        <v>304355970</v>
      </c>
      <c r="Y15" s="26">
        <v>80921565.969999999</v>
      </c>
      <c r="Z15" s="26">
        <v>21894506</v>
      </c>
      <c r="AA15" s="26">
        <v>21894506</v>
      </c>
      <c r="AB15" s="26">
        <v>6208029</v>
      </c>
      <c r="AC15" s="26">
        <v>14735187</v>
      </c>
      <c r="AD15" s="26">
        <v>14735187</v>
      </c>
      <c r="AE15" s="26">
        <v>2455864.5</v>
      </c>
      <c r="AF15" s="26">
        <v>223915</v>
      </c>
      <c r="AG15" s="26">
        <v>223915</v>
      </c>
      <c r="AH15" s="26">
        <v>0</v>
      </c>
      <c r="AI15" s="26">
        <v>100000</v>
      </c>
      <c r="AJ15" s="26">
        <v>100000</v>
      </c>
      <c r="AK15" s="26">
        <v>0</v>
      </c>
      <c r="AL15" s="26">
        <v>2842911</v>
      </c>
      <c r="AM15" s="26">
        <v>2842911</v>
      </c>
      <c r="AN15" s="26">
        <v>710727.75</v>
      </c>
    </row>
    <row r="16" spans="1:40" ht="15.75" customHeight="1" x14ac:dyDescent="0.25">
      <c r="A16" s="18" t="s">
        <v>16</v>
      </c>
      <c r="B16" s="31">
        <f t="shared" si="0"/>
        <v>1347037266</v>
      </c>
      <c r="C16" s="31">
        <f t="shared" si="1"/>
        <v>1347037266</v>
      </c>
      <c r="D16" s="31">
        <f t="shared" si="2"/>
        <v>361472230.69999999</v>
      </c>
      <c r="E16" s="31">
        <v>783893838</v>
      </c>
      <c r="F16" s="31">
        <v>783893838</v>
      </c>
      <c r="G16" s="26">
        <v>210347769.53999999</v>
      </c>
      <c r="H16" s="26">
        <v>28224000</v>
      </c>
      <c r="I16" s="26">
        <v>28224000</v>
      </c>
      <c r="J16" s="26">
        <v>6994800</v>
      </c>
      <c r="K16" s="26">
        <v>961200</v>
      </c>
      <c r="L16" s="26">
        <v>961200</v>
      </c>
      <c r="M16" s="26">
        <v>200250</v>
      </c>
      <c r="N16" s="26">
        <v>49918680</v>
      </c>
      <c r="O16" s="26">
        <v>49918680</v>
      </c>
      <c r="P16" s="26">
        <v>12479670</v>
      </c>
      <c r="Q16" s="26">
        <v>440600</v>
      </c>
      <c r="R16" s="26">
        <v>440600</v>
      </c>
      <c r="S16" s="26">
        <v>100127</v>
      </c>
      <c r="T16" s="26">
        <v>7020000</v>
      </c>
      <c r="U16" s="26">
        <v>7020000</v>
      </c>
      <c r="V16" s="26">
        <v>1708200</v>
      </c>
      <c r="W16" s="26">
        <v>432191692</v>
      </c>
      <c r="X16" s="26">
        <v>432191692</v>
      </c>
      <c r="Y16" s="26">
        <v>118759657.81999999</v>
      </c>
      <c r="Z16" s="26">
        <v>22384046</v>
      </c>
      <c r="AA16" s="26">
        <v>22384046</v>
      </c>
      <c r="AB16" s="26">
        <v>7017550</v>
      </c>
      <c r="AC16" s="26">
        <v>18670520</v>
      </c>
      <c r="AD16" s="26">
        <v>18670520</v>
      </c>
      <c r="AE16" s="26">
        <v>3111753.34</v>
      </c>
      <c r="AF16" s="26">
        <v>222878</v>
      </c>
      <c r="AG16" s="26">
        <v>222878</v>
      </c>
      <c r="AH16" s="26">
        <v>0</v>
      </c>
      <c r="AI16" s="26">
        <v>100000</v>
      </c>
      <c r="AJ16" s="26">
        <v>100000</v>
      </c>
      <c r="AK16" s="26">
        <v>0</v>
      </c>
      <c r="AL16" s="26">
        <v>3009812</v>
      </c>
      <c r="AM16" s="26">
        <v>3009812</v>
      </c>
      <c r="AN16" s="26">
        <v>752453</v>
      </c>
    </row>
    <row r="17" spans="1:40" ht="15.75" customHeight="1" x14ac:dyDescent="0.25">
      <c r="A17" s="17" t="s">
        <v>27</v>
      </c>
      <c r="B17" s="31">
        <f t="shared" si="0"/>
        <v>464441721</v>
      </c>
      <c r="C17" s="31">
        <f t="shared" si="1"/>
        <v>464441721</v>
      </c>
      <c r="D17" s="31">
        <f t="shared" si="2"/>
        <v>129567438.06</v>
      </c>
      <c r="E17" s="31">
        <v>266876837</v>
      </c>
      <c r="F17" s="31">
        <v>266876837</v>
      </c>
      <c r="G17" s="26">
        <v>72232401.019999996</v>
      </c>
      <c r="H17" s="26">
        <v>10828800</v>
      </c>
      <c r="I17" s="26">
        <v>10828800</v>
      </c>
      <c r="J17" s="26">
        <v>3576000</v>
      </c>
      <c r="K17" s="26">
        <v>480600</v>
      </c>
      <c r="L17" s="26">
        <v>480600</v>
      </c>
      <c r="M17" s="26">
        <v>100125</v>
      </c>
      <c r="N17" s="26">
        <v>15702120</v>
      </c>
      <c r="O17" s="26">
        <v>15702120</v>
      </c>
      <c r="P17" s="26">
        <v>3925530</v>
      </c>
      <c r="Q17" s="26">
        <v>440600</v>
      </c>
      <c r="R17" s="26">
        <v>440600</v>
      </c>
      <c r="S17" s="26">
        <v>100127</v>
      </c>
      <c r="T17" s="26">
        <v>7158400</v>
      </c>
      <c r="U17" s="26">
        <v>7158400</v>
      </c>
      <c r="V17" s="26">
        <v>2071924</v>
      </c>
      <c r="W17" s="26">
        <v>144039443</v>
      </c>
      <c r="X17" s="26">
        <v>144039443</v>
      </c>
      <c r="Y17" s="26">
        <v>42166460.539999999</v>
      </c>
      <c r="Z17" s="26">
        <v>9428969</v>
      </c>
      <c r="AA17" s="26">
        <v>9428969</v>
      </c>
      <c r="AB17" s="26">
        <v>3765700</v>
      </c>
      <c r="AC17" s="26">
        <v>8614752</v>
      </c>
      <c r="AD17" s="26">
        <v>8614752</v>
      </c>
      <c r="AE17" s="26">
        <v>1435792</v>
      </c>
      <c r="AF17" s="26">
        <v>47686</v>
      </c>
      <c r="AG17" s="26">
        <v>47686</v>
      </c>
      <c r="AH17" s="26">
        <v>0</v>
      </c>
      <c r="AI17" s="26">
        <v>50000</v>
      </c>
      <c r="AJ17" s="26">
        <v>50000</v>
      </c>
      <c r="AK17" s="26">
        <v>0</v>
      </c>
      <c r="AL17" s="26">
        <v>773514</v>
      </c>
      <c r="AM17" s="26">
        <v>773514</v>
      </c>
      <c r="AN17" s="26">
        <v>193378.5</v>
      </c>
    </row>
    <row r="18" spans="1:40" ht="15.75" customHeight="1" x14ac:dyDescent="0.25">
      <c r="A18" s="17" t="s">
        <v>17</v>
      </c>
      <c r="B18" s="31">
        <f t="shared" si="0"/>
        <v>2430722028</v>
      </c>
      <c r="C18" s="31">
        <f t="shared" si="1"/>
        <v>2508323370.8299999</v>
      </c>
      <c r="D18" s="31">
        <f t="shared" si="2"/>
        <v>666541982.26000011</v>
      </c>
      <c r="E18" s="31">
        <v>1365089521</v>
      </c>
      <c r="F18" s="31">
        <v>1442690863.8299999</v>
      </c>
      <c r="G18" s="26">
        <v>381703347.05000001</v>
      </c>
      <c r="H18" s="26">
        <v>40299600</v>
      </c>
      <c r="I18" s="26">
        <v>40299600</v>
      </c>
      <c r="J18" s="26">
        <v>12582000</v>
      </c>
      <c r="K18" s="26">
        <v>961200</v>
      </c>
      <c r="L18" s="26">
        <v>961200</v>
      </c>
      <c r="M18" s="26">
        <v>200250</v>
      </c>
      <c r="N18" s="26">
        <v>98118720</v>
      </c>
      <c r="O18" s="26">
        <v>98118720</v>
      </c>
      <c r="P18" s="26">
        <v>24169680</v>
      </c>
      <c r="Q18" s="26">
        <v>440600</v>
      </c>
      <c r="R18" s="26">
        <v>440600</v>
      </c>
      <c r="S18" s="26">
        <v>100127</v>
      </c>
      <c r="T18" s="26">
        <v>24570000</v>
      </c>
      <c r="U18" s="26">
        <v>24570000</v>
      </c>
      <c r="V18" s="26">
        <v>6715800</v>
      </c>
      <c r="W18" s="26">
        <v>792143780</v>
      </c>
      <c r="X18" s="26">
        <v>792143780</v>
      </c>
      <c r="Y18" s="26">
        <v>216518318.12</v>
      </c>
      <c r="Z18" s="26">
        <v>56013325</v>
      </c>
      <c r="AA18" s="26">
        <v>56013325</v>
      </c>
      <c r="AB18" s="26">
        <v>15407526.25</v>
      </c>
      <c r="AC18" s="26">
        <v>48298487</v>
      </c>
      <c r="AD18" s="26">
        <v>48298487</v>
      </c>
      <c r="AE18" s="26">
        <v>8049747.8399999999</v>
      </c>
      <c r="AF18" s="26">
        <v>256051</v>
      </c>
      <c r="AG18" s="26">
        <v>256051</v>
      </c>
      <c r="AH18" s="26">
        <v>0</v>
      </c>
      <c r="AI18" s="26">
        <v>150000</v>
      </c>
      <c r="AJ18" s="26">
        <v>150000</v>
      </c>
      <c r="AK18" s="26">
        <v>0</v>
      </c>
      <c r="AL18" s="26">
        <v>4380744</v>
      </c>
      <c r="AM18" s="26">
        <v>4380744</v>
      </c>
      <c r="AN18" s="26">
        <v>1095186</v>
      </c>
    </row>
    <row r="19" spans="1:40" ht="15.75" customHeight="1" x14ac:dyDescent="0.25">
      <c r="A19" s="17" t="s">
        <v>18</v>
      </c>
      <c r="B19" s="31">
        <f t="shared" si="0"/>
        <v>2005396372</v>
      </c>
      <c r="C19" s="31">
        <f t="shared" si="1"/>
        <v>2005396372</v>
      </c>
      <c r="D19" s="31">
        <f t="shared" si="2"/>
        <v>530773664.14999998</v>
      </c>
      <c r="E19" s="31">
        <v>1093974934</v>
      </c>
      <c r="F19" s="31">
        <v>1093974934</v>
      </c>
      <c r="G19" s="26">
        <v>293761373.94999999</v>
      </c>
      <c r="H19" s="26">
        <v>31970400</v>
      </c>
      <c r="I19" s="26">
        <v>31970400</v>
      </c>
      <c r="J19" s="26">
        <v>7545600</v>
      </c>
      <c r="K19" s="26">
        <v>961200</v>
      </c>
      <c r="L19" s="26">
        <v>961200</v>
      </c>
      <c r="M19" s="26">
        <v>200250</v>
      </c>
      <c r="N19" s="26">
        <v>75385800</v>
      </c>
      <c r="O19" s="26">
        <v>75385800</v>
      </c>
      <c r="P19" s="26">
        <v>12564300</v>
      </c>
      <c r="Q19" s="26">
        <v>440600</v>
      </c>
      <c r="R19" s="26">
        <v>440600</v>
      </c>
      <c r="S19" s="26">
        <v>100127</v>
      </c>
      <c r="T19" s="26">
        <v>19794400</v>
      </c>
      <c r="U19" s="26">
        <v>19794400</v>
      </c>
      <c r="V19" s="26">
        <v>5147324</v>
      </c>
      <c r="W19" s="26">
        <v>690982587</v>
      </c>
      <c r="X19" s="26">
        <v>690982587</v>
      </c>
      <c r="Y19" s="26">
        <v>189021872.19999999</v>
      </c>
      <c r="Z19" s="26">
        <v>48521233</v>
      </c>
      <c r="AA19" s="26">
        <v>48521233</v>
      </c>
      <c r="AB19" s="26">
        <v>15059899</v>
      </c>
      <c r="AC19" s="26">
        <v>40638840</v>
      </c>
      <c r="AD19" s="26">
        <v>40638840</v>
      </c>
      <c r="AE19" s="26">
        <v>6773140</v>
      </c>
      <c r="AF19" s="26">
        <v>177266</v>
      </c>
      <c r="AG19" s="26">
        <v>177266</v>
      </c>
      <c r="AH19" s="26">
        <v>0</v>
      </c>
      <c r="AI19" s="26">
        <v>150000</v>
      </c>
      <c r="AJ19" s="26">
        <v>150000</v>
      </c>
      <c r="AK19" s="26">
        <v>0</v>
      </c>
      <c r="AL19" s="26">
        <v>2399112</v>
      </c>
      <c r="AM19" s="26">
        <v>2399112</v>
      </c>
      <c r="AN19" s="26">
        <v>599778</v>
      </c>
    </row>
    <row r="20" spans="1:40" ht="15.75" customHeight="1" x14ac:dyDescent="0.25">
      <c r="A20" s="17" t="s">
        <v>19</v>
      </c>
      <c r="B20" s="31">
        <f t="shared" si="0"/>
        <v>68028603</v>
      </c>
      <c r="C20" s="31">
        <f t="shared" si="1"/>
        <v>68028603</v>
      </c>
      <c r="D20" s="31">
        <f t="shared" si="2"/>
        <v>17448543.059999999</v>
      </c>
      <c r="E20" s="31">
        <v>58517197</v>
      </c>
      <c r="F20" s="31">
        <v>58517197</v>
      </c>
      <c r="G20" s="26">
        <v>15297729.65</v>
      </c>
      <c r="H20" s="26">
        <v>1008000</v>
      </c>
      <c r="I20" s="26">
        <v>1008000</v>
      </c>
      <c r="J20" s="26">
        <v>330000</v>
      </c>
      <c r="K20" s="26">
        <v>480600</v>
      </c>
      <c r="L20" s="26">
        <v>480600</v>
      </c>
      <c r="M20" s="26">
        <v>100125</v>
      </c>
      <c r="N20" s="26">
        <v>4140360</v>
      </c>
      <c r="O20" s="26">
        <v>4140360</v>
      </c>
      <c r="P20" s="26">
        <v>1035090</v>
      </c>
      <c r="Q20" s="26">
        <v>440600</v>
      </c>
      <c r="R20" s="26">
        <v>440600</v>
      </c>
      <c r="S20" s="26">
        <v>100127</v>
      </c>
      <c r="T20" s="26">
        <v>1965600</v>
      </c>
      <c r="U20" s="26">
        <v>1965600</v>
      </c>
      <c r="V20" s="26">
        <v>315900</v>
      </c>
      <c r="W20" s="26">
        <v>0</v>
      </c>
      <c r="X20" s="26">
        <v>0</v>
      </c>
      <c r="Y20" s="26">
        <v>0</v>
      </c>
      <c r="Z20" s="26">
        <v>0</v>
      </c>
      <c r="AA20" s="26">
        <v>0</v>
      </c>
      <c r="AB20" s="26">
        <v>0</v>
      </c>
      <c r="AC20" s="26">
        <v>973909</v>
      </c>
      <c r="AD20" s="26">
        <v>973909</v>
      </c>
      <c r="AE20" s="26">
        <v>162318.16</v>
      </c>
      <c r="AF20" s="26">
        <v>23324</v>
      </c>
      <c r="AG20" s="26">
        <v>23324</v>
      </c>
      <c r="AH20" s="26">
        <v>0</v>
      </c>
      <c r="AI20" s="26">
        <v>50000</v>
      </c>
      <c r="AJ20" s="26">
        <v>50000</v>
      </c>
      <c r="AK20" s="26">
        <v>0</v>
      </c>
      <c r="AL20" s="26">
        <v>429013</v>
      </c>
      <c r="AM20" s="26">
        <v>429013</v>
      </c>
      <c r="AN20" s="26">
        <v>107253.25</v>
      </c>
    </row>
    <row r="21" spans="1:40" ht="15.75" customHeight="1" x14ac:dyDescent="0.25">
      <c r="A21" s="17" t="s">
        <v>20</v>
      </c>
      <c r="B21" s="31">
        <f t="shared" si="0"/>
        <v>496562835</v>
      </c>
      <c r="C21" s="31">
        <f t="shared" si="1"/>
        <v>496562835</v>
      </c>
      <c r="D21" s="31">
        <f t="shared" si="2"/>
        <v>135785845.60999998</v>
      </c>
      <c r="E21" s="31">
        <v>317326383</v>
      </c>
      <c r="F21" s="31">
        <v>317326383</v>
      </c>
      <c r="G21" s="26">
        <v>86088277.459999993</v>
      </c>
      <c r="H21" s="26">
        <v>11016000</v>
      </c>
      <c r="I21" s="26">
        <v>11016000</v>
      </c>
      <c r="J21" s="26">
        <v>3690000</v>
      </c>
      <c r="K21" s="26">
        <v>480600</v>
      </c>
      <c r="L21" s="26">
        <v>480600</v>
      </c>
      <c r="M21" s="26">
        <v>100125</v>
      </c>
      <c r="N21" s="26">
        <v>17967600</v>
      </c>
      <c r="O21" s="26">
        <v>17967600</v>
      </c>
      <c r="P21" s="26">
        <v>4472370</v>
      </c>
      <c r="Q21" s="26">
        <v>440600</v>
      </c>
      <c r="R21" s="26">
        <v>440600</v>
      </c>
      <c r="S21" s="26">
        <v>100127</v>
      </c>
      <c r="T21" s="26">
        <v>4616000</v>
      </c>
      <c r="U21" s="26">
        <v>4616000</v>
      </c>
      <c r="V21" s="26">
        <v>854100</v>
      </c>
      <c r="W21" s="26">
        <v>128522885</v>
      </c>
      <c r="X21" s="26">
        <v>128522885</v>
      </c>
      <c r="Y21" s="26">
        <v>36283903.740000002</v>
      </c>
      <c r="Z21" s="26">
        <v>7023837</v>
      </c>
      <c r="AA21" s="26">
        <v>7023837</v>
      </c>
      <c r="AB21" s="26">
        <v>2588800</v>
      </c>
      <c r="AC21" s="26">
        <v>7634575</v>
      </c>
      <c r="AD21" s="26">
        <v>7634575</v>
      </c>
      <c r="AE21" s="26">
        <v>1272429.1599999999</v>
      </c>
      <c r="AF21" s="26">
        <v>141502</v>
      </c>
      <c r="AG21" s="26">
        <v>141502</v>
      </c>
      <c r="AH21" s="26">
        <v>0</v>
      </c>
      <c r="AI21" s="26">
        <v>50000</v>
      </c>
      <c r="AJ21" s="26">
        <v>50000</v>
      </c>
      <c r="AK21" s="26">
        <v>0</v>
      </c>
      <c r="AL21" s="26">
        <v>1342853</v>
      </c>
      <c r="AM21" s="26">
        <v>1342853</v>
      </c>
      <c r="AN21" s="26">
        <v>335713.25</v>
      </c>
    </row>
    <row r="22" spans="1:40" ht="15.75" customHeight="1" x14ac:dyDescent="0.25">
      <c r="A22" s="17" t="s">
        <v>21</v>
      </c>
      <c r="B22" s="31">
        <f t="shared" si="0"/>
        <v>1193894120</v>
      </c>
      <c r="C22" s="31">
        <f t="shared" si="1"/>
        <v>1193894120</v>
      </c>
      <c r="D22" s="31">
        <f t="shared" si="2"/>
        <v>322761921.16999996</v>
      </c>
      <c r="E22" s="31">
        <v>637898155</v>
      </c>
      <c r="F22" s="31">
        <v>637898155</v>
      </c>
      <c r="G22" s="26">
        <v>171724201.78</v>
      </c>
      <c r="H22" s="26">
        <v>25675200</v>
      </c>
      <c r="I22" s="26">
        <v>25675200</v>
      </c>
      <c r="J22" s="26">
        <v>8433600</v>
      </c>
      <c r="K22" s="26">
        <v>961200</v>
      </c>
      <c r="L22" s="26">
        <v>961200</v>
      </c>
      <c r="M22" s="26">
        <v>200250</v>
      </c>
      <c r="N22" s="26">
        <v>46872000</v>
      </c>
      <c r="O22" s="26">
        <v>46872000</v>
      </c>
      <c r="P22" s="26">
        <v>11718000</v>
      </c>
      <c r="Q22" s="26">
        <v>440600</v>
      </c>
      <c r="R22" s="26">
        <v>440600</v>
      </c>
      <c r="S22" s="26">
        <v>100127</v>
      </c>
      <c r="T22" s="26">
        <v>16986400</v>
      </c>
      <c r="U22" s="26">
        <v>16986400</v>
      </c>
      <c r="V22" s="26">
        <v>3917472</v>
      </c>
      <c r="W22" s="26">
        <v>418579041</v>
      </c>
      <c r="X22" s="26">
        <v>418579041</v>
      </c>
      <c r="Y22" s="26">
        <v>113904702.55</v>
      </c>
      <c r="Z22" s="26">
        <v>27988926</v>
      </c>
      <c r="AA22" s="26">
        <v>27988926</v>
      </c>
      <c r="AB22" s="26">
        <v>9462750</v>
      </c>
      <c r="AC22" s="26">
        <v>14899346</v>
      </c>
      <c r="AD22" s="26">
        <v>14899346</v>
      </c>
      <c r="AE22" s="26">
        <v>2483224.34</v>
      </c>
      <c r="AF22" s="26">
        <v>222878</v>
      </c>
      <c r="AG22" s="26">
        <v>222878</v>
      </c>
      <c r="AH22" s="26">
        <v>0</v>
      </c>
      <c r="AI22" s="26">
        <v>100000</v>
      </c>
      <c r="AJ22" s="26">
        <v>100000</v>
      </c>
      <c r="AK22" s="26">
        <v>0</v>
      </c>
      <c r="AL22" s="26">
        <v>3270374</v>
      </c>
      <c r="AM22" s="26">
        <v>3270374</v>
      </c>
      <c r="AN22" s="26">
        <v>817593.5</v>
      </c>
    </row>
    <row r="23" spans="1:40" s="20" customFormat="1" ht="15.75" customHeight="1" x14ac:dyDescent="0.25">
      <c r="A23" s="10" t="s">
        <v>32</v>
      </c>
      <c r="B23" s="28">
        <f>SUM(B6:B22)</f>
        <v>26585503666</v>
      </c>
      <c r="C23" s="28">
        <f>SUM(C6:C22)</f>
        <v>26828905316.160004</v>
      </c>
      <c r="D23" s="28">
        <f t="shared" ref="D23:AN23" si="3">SUM(D6:D22)</f>
        <v>7199518389.3300009</v>
      </c>
      <c r="E23" s="28">
        <f t="shared" si="3"/>
        <v>15354269254</v>
      </c>
      <c r="F23" s="28">
        <f t="shared" si="3"/>
        <v>15572545446.16</v>
      </c>
      <c r="G23" s="28">
        <f t="shared" si="3"/>
        <v>4153605867.3000007</v>
      </c>
      <c r="H23" s="28">
        <f t="shared" si="3"/>
        <v>357598800</v>
      </c>
      <c r="I23" s="28">
        <f t="shared" si="3"/>
        <v>357598800</v>
      </c>
      <c r="J23" s="28">
        <f>SUM(J6:J22)</f>
        <v>101858148.37</v>
      </c>
      <c r="K23" s="28">
        <f t="shared" si="3"/>
        <v>13502900</v>
      </c>
      <c r="L23" s="28">
        <f t="shared" si="3"/>
        <v>13502900</v>
      </c>
      <c r="M23" s="28">
        <f t="shared" si="3"/>
        <v>2813100</v>
      </c>
      <c r="N23" s="28">
        <f t="shared" si="3"/>
        <v>985952540</v>
      </c>
      <c r="O23" s="28">
        <f t="shared" si="3"/>
        <v>985952540</v>
      </c>
      <c r="P23" s="28">
        <f t="shared" si="3"/>
        <v>251153850</v>
      </c>
      <c r="Q23" s="28">
        <f t="shared" si="3"/>
        <v>8875100</v>
      </c>
      <c r="R23" s="28">
        <f t="shared" si="3"/>
        <v>8875100</v>
      </c>
      <c r="S23" s="28">
        <f t="shared" si="3"/>
        <v>2016934</v>
      </c>
      <c r="T23" s="28">
        <f t="shared" si="3"/>
        <v>296637700</v>
      </c>
      <c r="U23" s="28">
        <f t="shared" si="3"/>
        <v>296637700</v>
      </c>
      <c r="V23" s="28">
        <f t="shared" si="3"/>
        <v>76809839</v>
      </c>
      <c r="W23" s="28">
        <f t="shared" si="3"/>
        <v>8626466270</v>
      </c>
      <c r="X23" s="28">
        <f t="shared" si="3"/>
        <v>8651591728</v>
      </c>
      <c r="Y23" s="28">
        <f t="shared" si="3"/>
        <v>2392853820.5099993</v>
      </c>
      <c r="Z23" s="28">
        <f t="shared" si="3"/>
        <v>573783620</v>
      </c>
      <c r="AA23" s="28">
        <f t="shared" si="3"/>
        <v>573783620</v>
      </c>
      <c r="AB23" s="28">
        <f t="shared" si="3"/>
        <v>154672595.65000001</v>
      </c>
      <c r="AC23" s="28">
        <f t="shared" si="3"/>
        <v>321829932</v>
      </c>
      <c r="AD23" s="28">
        <f t="shared" si="3"/>
        <v>321829932</v>
      </c>
      <c r="AE23" s="28">
        <f t="shared" si="3"/>
        <v>53638322</v>
      </c>
      <c r="AF23" s="33">
        <f>SUM(AF6:AF22)</f>
        <v>4353900</v>
      </c>
      <c r="AG23" s="33">
        <f>SUM(AG6:AG22)</f>
        <v>4353900</v>
      </c>
      <c r="AH23" s="26">
        <v>0</v>
      </c>
      <c r="AI23" s="33">
        <f>SUM(AI6:AI22)</f>
        <v>1850000</v>
      </c>
      <c r="AJ23" s="33">
        <f>SUM(AJ6:AJ22)</f>
        <v>1850000</v>
      </c>
      <c r="AK23" s="26">
        <v>0</v>
      </c>
      <c r="AL23" s="28">
        <f t="shared" si="3"/>
        <v>40383650</v>
      </c>
      <c r="AM23" s="28">
        <f t="shared" si="3"/>
        <v>40383650</v>
      </c>
      <c r="AN23" s="28">
        <f t="shared" si="3"/>
        <v>10095912.5</v>
      </c>
    </row>
    <row r="24" spans="1:40" x14ac:dyDescent="0.25">
      <c r="B24" s="23"/>
      <c r="E24" s="2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9"/>
      <c r="U24" s="39"/>
      <c r="V24" s="32"/>
      <c r="W24" s="32"/>
      <c r="X24" s="32"/>
      <c r="Y24" s="32"/>
      <c r="Z24" s="40"/>
      <c r="AA24" s="22"/>
      <c r="AL24" s="23"/>
      <c r="AM24" s="22"/>
    </row>
    <row r="25" spans="1:40" x14ac:dyDescent="0.25">
      <c r="B25" s="23"/>
      <c r="C25" s="23"/>
      <c r="F25" s="32"/>
      <c r="G25" s="32"/>
      <c r="H25" s="32"/>
      <c r="I25" s="32"/>
      <c r="J25" s="32"/>
      <c r="K25" s="40"/>
      <c r="L25" s="32"/>
      <c r="M25" s="32"/>
      <c r="N25" s="32"/>
      <c r="O25" s="32"/>
      <c r="P25" s="32"/>
      <c r="Q25" s="32"/>
      <c r="R25" s="32"/>
      <c r="S25" s="32"/>
      <c r="T25" s="40"/>
      <c r="U25" s="40"/>
      <c r="V25" s="32"/>
      <c r="W25" s="32"/>
      <c r="X25" s="32"/>
      <c r="Y25" s="32"/>
      <c r="Z25" s="40"/>
      <c r="AA25" s="23"/>
      <c r="AL25" s="23"/>
      <c r="AM25" s="23"/>
    </row>
    <row r="26" spans="1:40" x14ac:dyDescent="0.25">
      <c r="K26" s="23"/>
      <c r="Z26" s="23"/>
      <c r="AM26" s="23"/>
    </row>
    <row r="27" spans="1:40" x14ac:dyDescent="0.25">
      <c r="U27" s="23"/>
      <c r="Z27" s="23"/>
      <c r="AM27" s="23"/>
    </row>
    <row r="28" spans="1:40" x14ac:dyDescent="0.25">
      <c r="X28" s="23"/>
    </row>
  </sheetData>
  <mergeCells count="15">
    <mergeCell ref="AC4:AE4"/>
    <mergeCell ref="AL4:AN4"/>
    <mergeCell ref="A3:A5"/>
    <mergeCell ref="B3:D4"/>
    <mergeCell ref="E4:G4"/>
    <mergeCell ref="N4:P4"/>
    <mergeCell ref="Q4:S4"/>
    <mergeCell ref="T4:V4"/>
    <mergeCell ref="W4:Y4"/>
    <mergeCell ref="Z4:AB4"/>
    <mergeCell ref="E3:AN3"/>
    <mergeCell ref="K4:M4"/>
    <mergeCell ref="H4:J4"/>
    <mergeCell ref="AF4:AH4"/>
    <mergeCell ref="AI4:AK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3"/>
  <sheetViews>
    <sheetView zoomScale="85" zoomScaleNormal="85" workbookViewId="0">
      <pane xSplit="1" ySplit="5" topLeftCell="B6" activePane="bottomRight" state="frozen"/>
      <selection pane="topRight" activeCell="B1" sqref="B1"/>
      <selection pane="bottomLeft" activeCell="A5" sqref="A5"/>
      <selection pane="bottomRight" activeCell="G28" sqref="G28"/>
    </sheetView>
  </sheetViews>
  <sheetFormatPr defaultRowHeight="15" x14ac:dyDescent="0.25"/>
  <cols>
    <col min="1" max="1" width="41.75" style="19" customWidth="1"/>
    <col min="2" max="10" width="16.75" style="19" customWidth="1"/>
    <col min="11" max="12" width="18.75" style="19" customWidth="1"/>
    <col min="13" max="16384" width="9" style="19"/>
  </cols>
  <sheetData>
    <row r="2" spans="1:10" x14ac:dyDescent="0.25">
      <c r="A2" s="19" t="s">
        <v>5</v>
      </c>
    </row>
    <row r="3" spans="1:10" x14ac:dyDescent="0.25">
      <c r="A3" s="71" t="s">
        <v>26</v>
      </c>
      <c r="B3" s="74" t="s">
        <v>30</v>
      </c>
      <c r="C3" s="75"/>
      <c r="D3" s="76"/>
      <c r="E3" s="34"/>
      <c r="F3" s="34"/>
      <c r="G3" s="34"/>
      <c r="H3" s="41" t="s">
        <v>1</v>
      </c>
      <c r="I3" s="41"/>
      <c r="J3" s="41"/>
    </row>
    <row r="4" spans="1:10" ht="102" customHeight="1" x14ac:dyDescent="0.25">
      <c r="A4" s="72"/>
      <c r="B4" s="77"/>
      <c r="C4" s="78"/>
      <c r="D4" s="79"/>
      <c r="E4" s="77" t="s">
        <v>52</v>
      </c>
      <c r="F4" s="80"/>
      <c r="G4" s="81"/>
      <c r="H4" s="43" t="s">
        <v>25</v>
      </c>
      <c r="I4" s="44"/>
      <c r="J4" s="45"/>
    </row>
    <row r="5" spans="1:10" ht="125.25" customHeight="1" x14ac:dyDescent="0.25">
      <c r="A5" s="73"/>
      <c r="B5" s="8" t="s">
        <v>46</v>
      </c>
      <c r="C5" s="8" t="s">
        <v>42</v>
      </c>
      <c r="D5" s="8" t="s">
        <v>43</v>
      </c>
      <c r="E5" s="8" t="s">
        <v>46</v>
      </c>
      <c r="F5" s="8" t="s">
        <v>42</v>
      </c>
      <c r="G5" s="8" t="s">
        <v>43</v>
      </c>
      <c r="H5" s="8" t="s">
        <v>46</v>
      </c>
      <c r="I5" s="8" t="s">
        <v>42</v>
      </c>
      <c r="J5" s="8" t="s">
        <v>43</v>
      </c>
    </row>
    <row r="6" spans="1:10" ht="15.75" customHeight="1" x14ac:dyDescent="0.25">
      <c r="A6" s="13" t="s">
        <v>6</v>
      </c>
      <c r="B6" s="26">
        <f>SUM(E6+H6)</f>
        <v>80000000</v>
      </c>
      <c r="C6" s="2">
        <f t="shared" ref="C6:C22" si="0">SUM(I6,F6)</f>
        <v>80000000</v>
      </c>
      <c r="D6" s="2">
        <f t="shared" ref="D6:D22" si="1">SUM(J6,G6)</f>
        <v>12745860</v>
      </c>
      <c r="E6" s="26">
        <v>80000000</v>
      </c>
      <c r="F6" s="26">
        <v>80000000</v>
      </c>
      <c r="G6" s="2">
        <v>12745860</v>
      </c>
      <c r="H6" s="26">
        <v>0</v>
      </c>
      <c r="I6" s="2">
        <v>0</v>
      </c>
      <c r="J6" s="2">
        <v>0</v>
      </c>
    </row>
    <row r="7" spans="1:10" ht="15.75" customHeight="1" x14ac:dyDescent="0.25">
      <c r="A7" s="13" t="s">
        <v>7</v>
      </c>
      <c r="B7" s="26">
        <f t="shared" ref="B7:B22" si="2">SUM(H7,E7)</f>
        <v>0</v>
      </c>
      <c r="C7" s="2">
        <f t="shared" si="0"/>
        <v>0</v>
      </c>
      <c r="D7" s="2">
        <f t="shared" si="1"/>
        <v>0</v>
      </c>
      <c r="E7" s="26">
        <v>0</v>
      </c>
      <c r="F7" s="2">
        <v>0</v>
      </c>
      <c r="G7" s="2">
        <v>0</v>
      </c>
      <c r="H7" s="26">
        <v>0</v>
      </c>
      <c r="I7" s="2">
        <v>0</v>
      </c>
      <c r="J7" s="2">
        <v>0</v>
      </c>
    </row>
    <row r="8" spans="1:10" ht="15.75" customHeight="1" x14ac:dyDescent="0.25">
      <c r="A8" s="13" t="s">
        <v>8</v>
      </c>
      <c r="B8" s="26">
        <f t="shared" si="2"/>
        <v>10000000</v>
      </c>
      <c r="C8" s="2">
        <f t="shared" si="0"/>
        <v>10000000</v>
      </c>
      <c r="D8" s="2">
        <f t="shared" si="1"/>
        <v>0</v>
      </c>
      <c r="E8" s="26">
        <v>0</v>
      </c>
      <c r="F8" s="2">
        <v>0</v>
      </c>
      <c r="G8" s="2">
        <v>0</v>
      </c>
      <c r="H8" s="26">
        <v>10000000</v>
      </c>
      <c r="I8" s="2">
        <v>10000000</v>
      </c>
      <c r="J8" s="2">
        <v>0</v>
      </c>
    </row>
    <row r="9" spans="1:10" ht="15.75" customHeight="1" x14ac:dyDescent="0.25">
      <c r="A9" s="12" t="s">
        <v>9</v>
      </c>
      <c r="B9" s="26">
        <f t="shared" si="2"/>
        <v>0</v>
      </c>
      <c r="C9" s="2">
        <f t="shared" si="0"/>
        <v>0</v>
      </c>
      <c r="D9" s="2">
        <f t="shared" si="1"/>
        <v>0</v>
      </c>
      <c r="E9" s="26">
        <v>0</v>
      </c>
      <c r="F9" s="2">
        <v>0</v>
      </c>
      <c r="G9" s="2">
        <v>0</v>
      </c>
      <c r="H9" s="26">
        <v>0</v>
      </c>
      <c r="I9" s="2">
        <v>0</v>
      </c>
      <c r="J9" s="2">
        <v>0</v>
      </c>
    </row>
    <row r="10" spans="1:10" ht="15.75" customHeight="1" x14ac:dyDescent="0.25">
      <c r="A10" s="12" t="s">
        <v>10</v>
      </c>
      <c r="B10" s="26">
        <f t="shared" si="2"/>
        <v>0</v>
      </c>
      <c r="C10" s="2">
        <f t="shared" si="0"/>
        <v>0</v>
      </c>
      <c r="D10" s="2">
        <f t="shared" si="1"/>
        <v>0</v>
      </c>
      <c r="E10" s="26">
        <v>0</v>
      </c>
      <c r="F10" s="2">
        <v>0</v>
      </c>
      <c r="G10" s="2">
        <v>0</v>
      </c>
      <c r="H10" s="26">
        <v>0</v>
      </c>
      <c r="I10" s="2">
        <v>0</v>
      </c>
      <c r="J10" s="2">
        <v>0</v>
      </c>
    </row>
    <row r="11" spans="1:10" ht="15.75" customHeight="1" x14ac:dyDescent="0.25">
      <c r="A11" s="12" t="s">
        <v>11</v>
      </c>
      <c r="B11" s="26">
        <f t="shared" si="2"/>
        <v>0</v>
      </c>
      <c r="C11" s="2">
        <f t="shared" si="0"/>
        <v>0</v>
      </c>
      <c r="D11" s="2">
        <f t="shared" si="1"/>
        <v>0</v>
      </c>
      <c r="E11" s="26">
        <v>0</v>
      </c>
      <c r="F11" s="2">
        <v>0</v>
      </c>
      <c r="G11" s="2">
        <v>0</v>
      </c>
      <c r="H11" s="26">
        <v>0</v>
      </c>
      <c r="I11" s="2">
        <v>0</v>
      </c>
      <c r="J11" s="2">
        <v>0</v>
      </c>
    </row>
    <row r="12" spans="1:10" ht="15.75" customHeight="1" x14ac:dyDescent="0.25">
      <c r="A12" s="12" t="s">
        <v>12</v>
      </c>
      <c r="B12" s="26">
        <f t="shared" si="2"/>
        <v>0</v>
      </c>
      <c r="C12" s="2">
        <f t="shared" si="0"/>
        <v>0</v>
      </c>
      <c r="D12" s="2">
        <f t="shared" si="1"/>
        <v>0</v>
      </c>
      <c r="E12" s="26">
        <v>0</v>
      </c>
      <c r="F12" s="2">
        <v>0</v>
      </c>
      <c r="G12" s="2">
        <v>0</v>
      </c>
      <c r="H12" s="26">
        <v>0</v>
      </c>
      <c r="I12" s="2">
        <v>0</v>
      </c>
      <c r="J12" s="2">
        <v>0</v>
      </c>
    </row>
    <row r="13" spans="1:10" ht="15.75" customHeight="1" x14ac:dyDescent="0.25">
      <c r="A13" s="12" t="s">
        <v>13</v>
      </c>
      <c r="B13" s="26">
        <f t="shared" si="2"/>
        <v>0</v>
      </c>
      <c r="C13" s="2">
        <f t="shared" si="0"/>
        <v>0</v>
      </c>
      <c r="D13" s="2">
        <f t="shared" si="1"/>
        <v>0</v>
      </c>
      <c r="E13" s="26">
        <v>0</v>
      </c>
      <c r="F13" s="2">
        <v>0</v>
      </c>
      <c r="G13" s="2">
        <v>0</v>
      </c>
      <c r="H13" s="26">
        <v>0</v>
      </c>
      <c r="I13" s="2">
        <v>0</v>
      </c>
      <c r="J13" s="2">
        <v>0</v>
      </c>
    </row>
    <row r="14" spans="1:10" ht="15.75" customHeight="1" x14ac:dyDescent="0.25">
      <c r="A14" s="12" t="s">
        <v>14</v>
      </c>
      <c r="B14" s="26">
        <f t="shared" si="2"/>
        <v>0</v>
      </c>
      <c r="C14" s="2">
        <f t="shared" si="0"/>
        <v>0</v>
      </c>
      <c r="D14" s="2">
        <f t="shared" si="1"/>
        <v>0</v>
      </c>
      <c r="E14" s="26">
        <v>0</v>
      </c>
      <c r="F14" s="2">
        <v>0</v>
      </c>
      <c r="G14" s="2">
        <v>0</v>
      </c>
      <c r="H14" s="26">
        <v>0</v>
      </c>
      <c r="I14" s="2">
        <v>0</v>
      </c>
      <c r="J14" s="2">
        <v>0</v>
      </c>
    </row>
    <row r="15" spans="1:10" ht="15.75" customHeight="1" x14ac:dyDescent="0.25">
      <c r="A15" s="12" t="s">
        <v>15</v>
      </c>
      <c r="B15" s="26">
        <f t="shared" si="2"/>
        <v>0</v>
      </c>
      <c r="C15" s="2">
        <f t="shared" si="0"/>
        <v>0</v>
      </c>
      <c r="D15" s="2">
        <f t="shared" si="1"/>
        <v>0</v>
      </c>
      <c r="E15" s="26">
        <v>0</v>
      </c>
      <c r="F15" s="2">
        <v>0</v>
      </c>
      <c r="G15" s="2">
        <v>0</v>
      </c>
      <c r="H15" s="26">
        <v>0</v>
      </c>
      <c r="I15" s="2">
        <v>0</v>
      </c>
      <c r="J15" s="2">
        <v>0</v>
      </c>
    </row>
    <row r="16" spans="1:10" ht="15.75" customHeight="1" x14ac:dyDescent="0.25">
      <c r="A16" s="12" t="s">
        <v>16</v>
      </c>
      <c r="B16" s="26">
        <f t="shared" si="2"/>
        <v>0</v>
      </c>
      <c r="C16" s="2">
        <f t="shared" si="0"/>
        <v>0</v>
      </c>
      <c r="D16" s="2">
        <f t="shared" si="1"/>
        <v>0</v>
      </c>
      <c r="E16" s="26">
        <v>0</v>
      </c>
      <c r="F16" s="2">
        <v>0</v>
      </c>
      <c r="G16" s="2">
        <v>0</v>
      </c>
      <c r="H16" s="26">
        <v>0</v>
      </c>
      <c r="I16" s="2">
        <v>0</v>
      </c>
      <c r="J16" s="2">
        <v>0</v>
      </c>
    </row>
    <row r="17" spans="1:10" ht="15.75" customHeight="1" x14ac:dyDescent="0.25">
      <c r="A17" s="12" t="s">
        <v>27</v>
      </c>
      <c r="B17" s="26">
        <f t="shared" si="2"/>
        <v>0</v>
      </c>
      <c r="C17" s="2">
        <f t="shared" si="0"/>
        <v>0</v>
      </c>
      <c r="D17" s="2">
        <f t="shared" si="1"/>
        <v>0</v>
      </c>
      <c r="E17" s="26">
        <v>0</v>
      </c>
      <c r="F17" s="2">
        <v>0</v>
      </c>
      <c r="G17" s="2">
        <v>0</v>
      </c>
      <c r="H17" s="26">
        <v>0</v>
      </c>
      <c r="I17" s="2">
        <v>0</v>
      </c>
      <c r="J17" s="2">
        <v>0</v>
      </c>
    </row>
    <row r="18" spans="1:10" ht="15.75" customHeight="1" x14ac:dyDescent="0.25">
      <c r="A18" s="12" t="s">
        <v>17</v>
      </c>
      <c r="B18" s="26">
        <f t="shared" si="2"/>
        <v>5000000</v>
      </c>
      <c r="C18" s="2">
        <f t="shared" si="0"/>
        <v>5000000</v>
      </c>
      <c r="D18" s="2">
        <f t="shared" si="1"/>
        <v>0</v>
      </c>
      <c r="E18" s="26">
        <v>0</v>
      </c>
      <c r="F18" s="2">
        <v>0</v>
      </c>
      <c r="G18" s="2">
        <v>0</v>
      </c>
      <c r="H18" s="26">
        <v>5000000</v>
      </c>
      <c r="I18" s="2">
        <v>5000000</v>
      </c>
      <c r="J18" s="2">
        <v>0</v>
      </c>
    </row>
    <row r="19" spans="1:10" ht="15.75" customHeight="1" x14ac:dyDescent="0.25">
      <c r="A19" s="12" t="s">
        <v>18</v>
      </c>
      <c r="B19" s="26">
        <f t="shared" si="2"/>
        <v>10000000</v>
      </c>
      <c r="C19" s="2">
        <f t="shared" si="0"/>
        <v>10000000</v>
      </c>
      <c r="D19" s="2">
        <f t="shared" si="1"/>
        <v>0</v>
      </c>
      <c r="E19" s="26">
        <v>0</v>
      </c>
      <c r="F19" s="2">
        <v>0</v>
      </c>
      <c r="G19" s="2">
        <v>0</v>
      </c>
      <c r="H19" s="26">
        <v>10000000</v>
      </c>
      <c r="I19" s="2">
        <v>10000000</v>
      </c>
      <c r="J19" s="2">
        <v>0</v>
      </c>
    </row>
    <row r="20" spans="1:10" ht="15.75" customHeight="1" x14ac:dyDescent="0.25">
      <c r="A20" s="12" t="s">
        <v>19</v>
      </c>
      <c r="B20" s="26">
        <f t="shared" si="2"/>
        <v>0</v>
      </c>
      <c r="C20" s="2">
        <f t="shared" si="0"/>
        <v>0</v>
      </c>
      <c r="D20" s="2">
        <f t="shared" si="1"/>
        <v>0</v>
      </c>
      <c r="E20" s="26">
        <v>0</v>
      </c>
      <c r="F20" s="2">
        <v>0</v>
      </c>
      <c r="G20" s="2">
        <v>0</v>
      </c>
      <c r="H20" s="26">
        <v>0</v>
      </c>
      <c r="I20" s="2">
        <v>0</v>
      </c>
      <c r="J20" s="2">
        <v>0</v>
      </c>
    </row>
    <row r="21" spans="1:10" ht="15.75" customHeight="1" x14ac:dyDescent="0.25">
      <c r="A21" s="12" t="s">
        <v>20</v>
      </c>
      <c r="B21" s="26">
        <f t="shared" si="2"/>
        <v>5000000</v>
      </c>
      <c r="C21" s="2">
        <f t="shared" si="0"/>
        <v>5000000</v>
      </c>
      <c r="D21" s="2">
        <f t="shared" si="1"/>
        <v>0</v>
      </c>
      <c r="E21" s="26">
        <v>0</v>
      </c>
      <c r="F21" s="2">
        <v>0</v>
      </c>
      <c r="G21" s="2">
        <v>0</v>
      </c>
      <c r="H21" s="26">
        <v>5000000</v>
      </c>
      <c r="I21" s="2">
        <v>5000000</v>
      </c>
      <c r="J21" s="2">
        <v>0</v>
      </c>
    </row>
    <row r="22" spans="1:10" ht="15.75" customHeight="1" x14ac:dyDescent="0.25">
      <c r="A22" s="12" t="s">
        <v>21</v>
      </c>
      <c r="B22" s="26">
        <f t="shared" si="2"/>
        <v>0</v>
      </c>
      <c r="C22" s="2">
        <f t="shared" si="0"/>
        <v>0</v>
      </c>
      <c r="D22" s="2">
        <f t="shared" si="1"/>
        <v>0</v>
      </c>
      <c r="E22" s="26">
        <v>0</v>
      </c>
      <c r="F22" s="2">
        <v>0</v>
      </c>
      <c r="G22" s="2">
        <v>0</v>
      </c>
      <c r="H22" s="26">
        <v>0</v>
      </c>
      <c r="I22" s="2">
        <v>0</v>
      </c>
      <c r="J22" s="2">
        <v>0</v>
      </c>
    </row>
    <row r="23" spans="1:10" s="20" customFormat="1" ht="15.75" customHeight="1" x14ac:dyDescent="0.25">
      <c r="A23" s="24" t="s">
        <v>22</v>
      </c>
      <c r="B23" s="1">
        <f>SUM(B6:B22)</f>
        <v>110000000</v>
      </c>
      <c r="C23" s="1">
        <f t="shared" ref="C23" si="3">SUM(C6:C22)</f>
        <v>110000000</v>
      </c>
      <c r="D23" s="1">
        <f>SUM(D6:D22)</f>
        <v>12745860</v>
      </c>
      <c r="E23" s="1">
        <f>SUM(E6:E22)</f>
        <v>80000000</v>
      </c>
      <c r="F23" s="35">
        <f>SUM(F6:F22)</f>
        <v>80000000</v>
      </c>
      <c r="G23" s="35">
        <f>SUM(G6:G22)</f>
        <v>12745860</v>
      </c>
      <c r="H23" s="1">
        <f>SUM(H6:H22)</f>
        <v>30000000</v>
      </c>
      <c r="I23" s="1">
        <f t="shared" ref="I23:J23" si="4">SUM(I6:I22)</f>
        <v>30000000</v>
      </c>
      <c r="J23" s="1">
        <f t="shared" si="4"/>
        <v>0</v>
      </c>
    </row>
  </sheetData>
  <mergeCells count="5">
    <mergeCell ref="H3:J3"/>
    <mergeCell ref="A3:A5"/>
    <mergeCell ref="B3:D4"/>
    <mergeCell ref="H4:J4"/>
    <mergeCell ref="E4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Дотации</vt:lpstr>
      <vt:lpstr>Субсидии</vt:lpstr>
      <vt:lpstr>Субвенции</vt:lpstr>
      <vt:lpstr>Иные МБТ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Муидова Залина Хамзатовна</dc:creator>
  <cp:lastModifiedBy>Закаев Ваха Абуевич</cp:lastModifiedBy>
  <cp:lastPrinted>2020-04-29T07:57:00Z</cp:lastPrinted>
  <dcterms:created xsi:type="dcterms:W3CDTF">2020-04-21T08:31:42Z</dcterms:created>
  <dcterms:modified xsi:type="dcterms:W3CDTF">2022-06-30T14:08:09Z</dcterms:modified>
</cp:coreProperties>
</file>